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2.2_UXERDZ  HAVELVAC\"/>
    </mc:Choice>
  </mc:AlternateContent>
  <xr:revisionPtr revIDLastSave="0" documentId="13_ncr:1_{DCF861AA-AAD8-4B9F-93EE-9D81F16EC6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1" sheetId="1" r:id="rId1"/>
  </sheets>
  <externalReferences>
    <externalReference r:id="rId2"/>
  </externalReferences>
  <definedNames>
    <definedName name="_xlnm._FilterDatabase" localSheetId="0" hidden="1">'DOC1'!$A$5:$H$1348</definedName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007924C3_1818_44D1_A469_DFB65F0C247F_.wvu.FilterData" localSheetId="0" hidden="1">'DOC1'!#REF!</definedName>
    <definedName name="Z_02095BD5_F4C5_44E6_8AE3_618313B5BD44_.wvu.FilterData" localSheetId="0" hidden="1">'DOC1'!#REF!</definedName>
    <definedName name="Z_042BE2BC_5B84_4AEC_82B5_2E489CF86E37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701E2C5_358A_438B_B0A7_3FD654E4BA37_.wvu.FilterData" localSheetId="0" hidden="1">'DOC1'!#REF!</definedName>
    <definedName name="Z_18940233_B37B_453D_A477_403A8BD839E5_.wvu.FilterData" localSheetId="0" hidden="1">'DOC1'!#REF!</definedName>
    <definedName name="Z_1C195A53_5C2E_4F50_A0CE_E8FDC770BD54_.wvu.FilterData" localSheetId="0" hidden="1">'DOC1'!#REF!</definedName>
    <definedName name="Z_1E44B7FE_2870_473C_A50C_8D8532FB16CA_.wvu.FilterData" localSheetId="0" hidden="1">'DOC1'!#REF!</definedName>
    <definedName name="Z_1F7E2C89_99C1_46DB_BE16_E7651012F483_.wvu.FilterData" localSheetId="0" hidden="1">'DOC1'!#REF!</definedName>
    <definedName name="Z_1F82197D_3509_49C0_AC17_B1398CF39804_.wvu.FilterData" localSheetId="0" hidden="1">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6D37B66_3EA5_452E_9759_533F03BE6C77_.wvu.FilterData" localSheetId="0" hidden="1">'DOC1'!#REF!</definedName>
    <definedName name="Z_27E343A3_07C1_4B9E_8531_7C79AF990AD0_.wvu.FilterData" localSheetId="0" hidden="1">'DOC1'!$A$5:$H$1348</definedName>
    <definedName name="Z_2B569854_15F1_42FA_9D0C_D16A3FE35B0C_.wvu.FilterData" localSheetId="0" hidden="1">'DOC1'!#REF!</definedName>
    <definedName name="Z_2B9D9255_EB65_4296_8D2B_A0DF3C31BB98_.wvu.FilterData" localSheetId="0" hidden="1">'DOC1'!#REF!</definedName>
    <definedName name="Z_2D6B4146_6ABF_465A_B042_53BB0303ECE8_.wvu.FilterData" localSheetId="0" hidden="1">'DOC1'!#REF!</definedName>
    <definedName name="Z_2E26DE01_F900_46AE_A053_AF7ACD61EA55_.wvu.Cols" localSheetId="0" hidden="1">'DOC1'!#REF!,'DOC1'!#REF!</definedName>
    <definedName name="Z_2E26DE01_F900_46AE_A053_AF7ACD61EA55_.wvu.FilterData" localSheetId="0" hidden="1">'DOC1'!#REF!</definedName>
    <definedName name="Z_2F30B97B_6C39_4F68_A9EE_5ACF6DB9A7FA_.wvu.FilterData" localSheetId="0" hidden="1">'DOC1'!$A$5:$H$1348</definedName>
    <definedName name="Z_30C4DDCA_430F_4A8A_922D_9B7E96A0E7E6_.wvu.FilterData" localSheetId="0">'DOC1'!#REF!</definedName>
    <definedName name="Z_3177D669_040E_49F2_A6F5_C54A3E4CA0D6_.wvu.FilterData" localSheetId="0" hidden="1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3A4D074B_515C_4741_9C72_D2AF08586F8A_.wvu.FilterData" localSheetId="0" hidden="1">'DOC1'!#REF!</definedName>
    <definedName name="Z_404AE248_ACE2_41F3_9A81_F5A17BFFE8E9_.wvu.FilterData" localSheetId="0" hidden="1">'DOC1'!#REF!</definedName>
    <definedName name="Z_43433B73_2189_4800_85A1_2AA79131A86C_.wvu.FilterData" localSheetId="0" hidden="1">'DOC1'!$A$5:$H$1348</definedName>
    <definedName name="Z_46AD36E8_AEBB_4CB7_BC3B_5E2E63950854_.wvu.FilterData" localSheetId="0" hidden="1">'DOC1'!#REF!</definedName>
    <definedName name="Z_4803D81A_6CE1_4A48_8DED_2FEE1415F2AF_.wvu.FilterData" localSheetId="0" hidden="1">'DOC1'!$A$5:$H$1348</definedName>
    <definedName name="Z_49FB2FD8_28A9_4202_9377_ED892E2900E3_.wvu.FilterData" localSheetId="0" hidden="1">'DOC1'!#REF!</definedName>
    <definedName name="Z_4DF7EEA3_789D_439F_A1B9_7D4BCC13618A_.wvu.FilterData" localSheetId="0" hidden="1">'DOC1'!$A$5:$H$1348</definedName>
    <definedName name="Z_4DF7EEA3_789D_439F_A1B9_7D4BCC13618A_.wvu.Rows" localSheetId="0" hidden="1">'DOC1'!$5:$320,'DOC1'!$392:$1351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75F5AA6_1A2C_42EB_88F2_C71A2B2615E5_.wvu.FilterData" localSheetId="0" hidden="1">'DOC1'!$A$5:$H$1348</definedName>
    <definedName name="Z_591FAA38_8CA8_47D3_91C3_D18764BAAE5A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42D27A_6FC8_4564_804D_824395BFE59E_.wvu.FilterData" localSheetId="0" hidden="1">'DOC1'!#REF!</definedName>
    <definedName name="Z_5B601FFE_C06B_405B_9F9F_2BA7D7713F8F_.wvu.FilterData" localSheetId="0" hidden="1">'DOC1'!#REF!</definedName>
    <definedName name="Z_5B65A253_AB59_4B1D_A3A5_1ADBBD4A09BA_.wvu.FilterData" localSheetId="0" hidden="1">'DOC1'!#REF!</definedName>
    <definedName name="Z_5C94F554_3EE6_4147_92B7_0C2290409F54_.wvu.Cols" localSheetId="0" hidden="1">'DOC1'!#REF!</definedName>
    <definedName name="Z_5C94F554_3EE6_4147_92B7_0C2290409F54_.wvu.FilterData" localSheetId="0" hidden="1">'DOC1'!#REF!</definedName>
    <definedName name="Z_5D47532C_8EEB_4DEB_875A_5E45C88AF471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5F92771A_F763_463F_990C_5336996C7853_.wvu.FilterData" localSheetId="0" hidden="1">'DOC1'!$A$5:$H$1348</definedName>
    <definedName name="Z_610347F6_4CEC_4844_9702_0F341EF42151_.wvu.FilterData" localSheetId="0" hidden="1">'DOC1'!#REF!</definedName>
    <definedName name="Z_64E9C58E_37A5_4F93_99F7_359FB1710A09_.wvu.FilterData" localSheetId="0" hidden="1">'DOC1'!$A$5:$H$1348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98F8954_8752_4D92_AA06_0ED483032F50_.wvu.FilterData" localSheetId="0" hidden="1">'DOC1'!#REF!</definedName>
    <definedName name="Z_6B0B163E_2880_4F68_B847_7F6F287B6CD7_.wvu.FilterData" localSheetId="0" hidden="1">'DOC1'!#REF!</definedName>
    <definedName name="Z_6C7C28C3_9B3E_4240_A279_B8C81DD6A54F_.wvu.FilterData" localSheetId="0" hidden="1">'DOC1'!#REF!</definedName>
    <definedName name="Z_6CD0BCBD_D98F_4055_B4FB_C10BACD1051A_.wvu.FilterData" localSheetId="0" hidden="1">'DOC1'!#REF!</definedName>
    <definedName name="Z_6D700CEF_0761_451C_9D95_F9BCAA84FCE6_.wvu.FilterData" localSheetId="0" hidden="1">'DOC1'!#REF!</definedName>
    <definedName name="Z_7057FB38_EA57_4AE8_B40E_FDC51997683C_.wvu.Cols" localSheetId="0" hidden="1">'DOC1'!#REF!,'DOC1'!#REF!,'DOC1'!#REF!,'DOC1'!#REF!,'DOC1'!#REF!,'DOC1'!#REF!</definedName>
    <definedName name="Z_7057FB38_EA57_4AE8_B40E_FDC51997683C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7BBAD1AD_0D93_4271_A488_46C3634589C0_.wvu.FilterData" localSheetId="0" hidden="1">'DOC1'!#REF!</definedName>
    <definedName name="Z_8083ACA0_F3F4_47DC_939D_289E09C5E0C6_.wvu.FilterData" localSheetId="0" hidden="1">'DOC1'!#REF!</definedName>
    <definedName name="Z_822A52C8_E4E6_4796_BFB9_320422AD5021_.wvu.FilterData" localSheetId="0" hidden="1">'DOC1'!#REF!</definedName>
    <definedName name="Z_851A7EAC_A8BF_49B1_83FD_6689602F8C4E_.wvu.FilterData" localSheetId="0" hidden="1">'DOC1'!#REF!</definedName>
    <definedName name="Z_85DE0C5C_3021_4481_AD74_4930AEF972EC_.wvu.FilterData" localSheetId="0" hidden="1">'DOC1'!#REF!</definedName>
    <definedName name="Z_864423A9_3245_4A78_801C_1457B69BD34C_.wvu.FilterData" localSheetId="0" hidden="1">'DOC1'!#REF!</definedName>
    <definedName name="Z_87E94C24_9001_4F91_BFD5_CDDF5AEE4B70_.wvu.FilterData" localSheetId="0" hidden="1">'DOC1'!$A$5:$H$1348</definedName>
    <definedName name="Z_8AA5E8EC_08C6_4ECE_AB32_DBB1B4EAAFF3_.wvu.FilterData" localSheetId="0" hidden="1">'DOC1'!#REF!</definedName>
    <definedName name="Z_8D054767_CDFD_400E_8835_98422309F161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05A07F_6BDE_4F23_BE08_BA127AB69295_.wvu.FilterData" localSheetId="0" hidden="1">'DOC1'!#REF!</definedName>
    <definedName name="Z_983FD80A_E4A9_4AEB_BD88_00E056C10552_.wvu.FilterData" localSheetId="0" hidden="1">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9C0502FB_B74C_4135_ACE3_B8FBAE2DB3F8_.wvu.FilterData" localSheetId="0" hidden="1">'DOC1'!#REF!</definedName>
    <definedName name="Z_9DB93FD8_9818_41D7_9990_F02E93BAD967_.wvu.FilterData" localSheetId="0" hidden="1">'DOC1'!#REF!</definedName>
    <definedName name="Z_A32AB939_5627_434D_9965_66BA45393A75_.wvu.FilterData" localSheetId="0" hidden="1">'DOC1'!#REF!</definedName>
    <definedName name="Z_A6D9CBA4_0D7D_4C88_8CAB_B72B83C9BD7F_.wvu.FilterData" localSheetId="0" hidden="1">'DOC1'!$A$5:$H$1348</definedName>
    <definedName name="Z_A7A80D10_C726_4D0E_A52F_6F57965614DF_.wvu.FilterData" localSheetId="0" hidden="1">'DOC1'!$A$5:$H$1348</definedName>
    <definedName name="Z_A93A14DF_1869_4621_A2FB_8858CD08FB9B_.wvu.Cols" localSheetId="0" hidden="1">'DOC1'!#REF!</definedName>
    <definedName name="Z_A93A14DF_1869_4621_A2FB_8858CD08FB9B_.wvu.FilterData" localSheetId="0" hidden="1">'DOC1'!#REF!</definedName>
    <definedName name="Z_AA66992E_CEEE_4E5C_BE31_2EA10D029AF2_.wvu.FilterData" localSheetId="0" hidden="1">'DOC1'!#REF!</definedName>
    <definedName name="Z_AC375BEB_CB2B_451C_9189_56170744168E_.wvu.FilterData" localSheetId="0" hidden="1">'DOC1'!#REF!</definedName>
    <definedName name="Z_AC7562E5_A625_465F_94B2_AFCE018E7CDA_.wvu.FilterData" localSheetId="0" hidden="1">'DOC1'!#REF!</definedName>
    <definedName name="Z_AE5DB723_A569_4F68_A938_B7703B7466CD_.wvu.FilterData" localSheetId="0" hidden="1">'DOC1'!#REF!</definedName>
    <definedName name="Z_B50BB9A0_A849_4B09_A2B7_B904063500D4_.wvu.FilterData" localSheetId="0" hidden="1">'DOC1'!#REF!</definedName>
    <definedName name="Z_B9782D2C_CC6D_4B03_8D1D_77F57172A66A_.wvu.FilterData" localSheetId="0" hidden="1">'DOC1'!#REF!</definedName>
    <definedName name="Z_B996C5E8_E62B_4DD0_AF5E_D873EE9B1C9E_.wvu.FilterData" localSheetId="0" hidden="1">'DOC1'!$A$5:$H$1348</definedName>
    <definedName name="Z_BA86BF42_E4A9_4264_8EC1_D3A7805EE5F0_.wvu.FilterData" localSheetId="0" hidden="1">'DOC1'!#REF!</definedName>
    <definedName name="Z_BC0EEB3B_8309_43FE_8A84_F3014C627883_.wvu.FilterData" localSheetId="0" hidden="1">'DOC1'!$A$5:$H$1348</definedName>
    <definedName name="Z_BCF1EDDF_F0ED_4F25_81FC_2CEEA087FC41_.wvu.FilterData" localSheetId="0" hidden="1">'DOC1'!$A$5:$H$1348</definedName>
    <definedName name="Z_BDC883B2_F7D5_4FD0_A7E8_1FF035DFDC9A_.wvu.FilterData" localSheetId="0" hidden="1">'DOC1'!#REF!</definedName>
    <definedName name="Z_C1445517_C80D_411D_91B6_E9A959650816_.wvu.FilterData" localSheetId="0" hidden="1">'DOC1'!#REF!</definedName>
    <definedName name="Z_C1D11C79_3969_48EA_8284_4449D8E3D14B_.wvu.FilterData" localSheetId="0" hidden="1">'DOC1'!#REF!</definedName>
    <definedName name="Z_C236AE1F_FAC0_46B7_B7EB_437C6B818287_.wvu.FilterData" localSheetId="0" hidden="1">'DOC1'!$A$5:$H$1348</definedName>
    <definedName name="Z_C3E04BCA_1C07_4A6C_A19C_07F26E95B607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C9D26636_CA72_4736_BD0F_DFECDB82AE68_.wvu.FilterData" localSheetId="0" hidden="1">'DOC1'!#REF!</definedName>
    <definedName name="Z_CB80E1D4_DD8B_405E_82BE_BFC8B2C23A91_.wvu.FilterData" localSheetId="0" hidden="1">'DOC1'!#REF!</definedName>
    <definedName name="Z_CEA6A29A_4F48_4265_89B7_A350D1C42CD9_.wvu.FilterData" localSheetId="0" hidden="1">'DOC1'!#REF!</definedName>
    <definedName name="Z_D1C9ADDE_30DB_4FAB_BE2B_F4F019F29805_.wvu.FilterData" localSheetId="0" hidden="1">'DOC1'!#REF!</definedName>
    <definedName name="Z_D2B25664_921F_4D3D_B072_AEF51BE14D75_.wvu.FilterData" localSheetId="0" hidden="1">'DOC1'!$A$5:$H$1348</definedName>
    <definedName name="Z_D5FE14B0_1F29_4F75_BD5D_2A745C6A459D_.wvu.FilterData" localSheetId="0" hidden="1">'DOC1'!$A$5:$H$1348</definedName>
    <definedName name="Z_D957F55B_5B80_4F91_832E_5ECB6B86D111_.wvu.FilterData" localSheetId="0" hidden="1">'DOC1'!#REF!</definedName>
    <definedName name="Z_DAAD3D9F_9D6F_43DD_B55F_92840F9F7AAF_.wvu.FilterData" localSheetId="0" hidden="1">'DOC1'!#REF!</definedName>
    <definedName name="Z_DFEBB35F_D6A6_42D0_BF48_89C0E8CA38F6_.wvu.FilterData" localSheetId="0" hidden="1">'DOC1'!#REF!</definedName>
    <definedName name="Z_E1F29442_4163_45B4_B0A7_807BA4F9F29B_.wvu.FilterData" localSheetId="0" hidden="1">'DOC1'!#REF!</definedName>
    <definedName name="Z_E2019B0F_1F46_4CFE_8343_98E82C7D00DA_.wvu.FilterData" localSheetId="0" hidden="1">'DOC1'!#REF!</definedName>
    <definedName name="Z_E2A18BC2_1919_45BB_890C_D83A38477CA0_.wvu.FilterData" localSheetId="0" hidden="1">'DOC1'!#REF!</definedName>
    <definedName name="Z_E2E563B2_BC2E_41BC_A8D6_C4D789017C80_.wvu.FilterData" localSheetId="0" hidden="1">'DOC1'!#REF!</definedName>
    <definedName name="Z_E38DF658_903F_4141_A675_0FE3EB15C7FB_.wvu.FilterData" localSheetId="0">'DOC1'!#REF!</definedName>
    <definedName name="Z_E4C4BACB_B9CE_41AD_89B6_BBE57378A315_.wvu.FilterData" localSheetId="0" hidden="1">'DOC1'!$A$5:$H$1348</definedName>
    <definedName name="Z_E519275F_D6C5_4C91_A558_095B209C69DC_.wvu.Cols" localSheetId="0" hidden="1">'DOC1'!$D:$E,'DOC1'!#REF!</definedName>
    <definedName name="Z_E519275F_D6C5_4C91_A558_095B209C69DC_.wvu.FilterData" localSheetId="0" hidden="1">'DOC1'!#REF!</definedName>
    <definedName name="Z_E519275F_D6C5_4C91_A558_095B209C69DC_.wvu.Rows" localSheetId="0" hidden="1">'DOC1'!#REF!</definedName>
    <definedName name="Z_E641EF48_83DA_47A7_BBDB_0FA64DDC24EE_.wvu.FilterData" localSheetId="0" hidden="1">'DOC1'!#REF!</definedName>
    <definedName name="Z_E97AD2C6_D32D_4131_B48E_9BA04B0901C2_.wvu.FilterData" localSheetId="0" hidden="1">'DOC1'!$A$5:$H$1348</definedName>
    <definedName name="Z_EB6784C2_6E2A_4C08_B429_84939E7D9824_.wvu.FilterData" localSheetId="0" hidden="1">'DOC1'!#REF!</definedName>
    <definedName name="Z_ED9F876A_FB65_4A99_85F4_45A32CB23B57_.wvu.FilterData" localSheetId="0" hidden="1">'DOC1'!#REF!</definedName>
    <definedName name="Z_EE95974C_1153_46A9_A4A0_D5263A8D82AC_.wvu.FilterData" localSheetId="0" hidden="1">'DOC1'!#REF!</definedName>
    <definedName name="Z_EFACD9D9_26FC_47EA_AA73_788406AA97F1_.wvu.FilterData" localSheetId="0" hidden="1">'DOC1'!#REF!</definedName>
    <definedName name="Z_F193DBA6_E6EC_4AEF_8A31_9FF1399E780A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538F619_8AA0_4CAB_92A5_69BB7FCEE705_.wvu.FilterData" localSheetId="0" hidden="1">'DOC1'!#REF!</definedName>
    <definedName name="Z_F5846EFF_F150_4F31_B22B_739118820318_.wvu.FilterData" localSheetId="0" hidden="1">'DOC1'!#REF!</definedName>
    <definedName name="Z_F5DA6E01_E130_4DDE_A788_4137E7744BF3_.wvu.Cols" localSheetId="0" hidden="1">'DOC1'!$D:$E,'DOC1'!$G:$H</definedName>
    <definedName name="Z_F5DA6E01_E130_4DDE_A788_4137E7744BF3_.wvu.FilterData" localSheetId="0" hidden="1">'DOC1'!$A$5:$H$1348</definedName>
    <definedName name="Z_F5DA6E01_E130_4DDE_A788_4137E7744BF3_.wvu.Rows" localSheetId="0" hidden="1">'DOC1'!$6:$599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91029"/>
  <customWorkbookViews>
    <customWorkbookView name="Lilit Nalbandyan - Personal View" guid="{C236AE1F-FAC0-46B7-B7EB-437C6B818287}" mergeInterval="0" personalView="1" maximized="1" xWindow="-8" yWindow="-8" windowWidth="1936" windowHeight="1056" activeSheetId="1"/>
    <customWorkbookView name="Tamara Javadyan - Personal View" guid="{D2B25664-921F-4D3D-B072-AEF51BE14D75}" mergeInterval="0" personalView="1" maximized="1" xWindow="-8" yWindow="-8" windowWidth="1936" windowHeight="1056" activeSheetId="1"/>
    <customWorkbookView name="Armine Norekyan - Personal View" guid="{BC0EEB3B-8309-43FE-8A84-F3014C627883}" mergeInterval="0" personalView="1" maximized="1" xWindow="-8" yWindow="-8" windowWidth="1936" windowHeight="1056" activeSheetId="1"/>
    <customWorkbookView name="Angin Mitichyan - Personal View" guid="{BCF1EDDF-F0ED-4F25-81FC-2CEEA087FC41}" mergeInterval="0" personalView="1" maximized="1" xWindow="-8" yWindow="-8" windowWidth="1936" windowHeight="1056" activeSheetId="1"/>
    <customWorkbookView name="Anna Ananikyan - Personal View" guid="{4DF7EEA3-789D-439F-A1B9-7D4BCC13618A}" mergeInterval="0" personalView="1" xWindow="-14" yWindow="47" windowWidth="1022" windowHeight="993" activeSheetId="1"/>
    <customWorkbookView name="Karine Abrahamyan - Personal View" guid="{2F30B97B-6C39-4F68-A9EE-5ACF6DB9A7FA}" mergeInterval="0" personalView="1" maximized="1" xWindow="-8" yWindow="-8" windowWidth="1936" windowHeight="1056" activeSheetId="1"/>
    <customWorkbookView name="Artak Karapetyan - Personal View" guid="{B996C5E8-E62B-4DD0-AF5E-D873EE9B1C9E}" mergeInterval="0" personalView="1" maximized="1" xWindow="-8" yWindow="-8" windowWidth="1936" windowHeight="1056" activeSheetId="1"/>
    <customWorkbookView name="Hasmik Grigoryan - Personal View" guid="{A6D9CBA4-0D7D-4C88-8CAB-B72B83C9BD7F}" mergeInterval="0" personalView="1" maximized="1" xWindow="-8" yWindow="-8" windowWidth="1936" windowHeight="1056" activeSheetId="1"/>
    <customWorkbookView name="Anna Ohanyan - Personal View" guid="{F5DA6E01-E130-4DDE-A788-4137E7744BF3}" mergeInterval="0" personalView="1" xWindow="959" yWindow="-1" windowWidth="962" windowHeight="1042" activeSheetId="1"/>
    <customWorkbookView name="Jora Asatryan - Personal View" guid="{4803D81A-6CE1-4A48-8DED-2FEE1415F2AF}" mergeInterval="0" personalView="1" xWindow="24" windowWidth="799" windowHeight="998" activeSheetId="1"/>
    <customWorkbookView name="Narine Norekyan - Personal View" guid="{64E9C58E-37A5-4F93-99F7-359FB1710A09}" mergeInterval="0" personalView="1" xWindow="-1" yWindow="-1" windowWidth="960" windowHeight="104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1303" i="1"/>
  <c r="H1323" i="1"/>
  <c r="G1323" i="1"/>
  <c r="H1320" i="1"/>
  <c r="G1320" i="1"/>
  <c r="H1318" i="1"/>
  <c r="G1318" i="1"/>
  <c r="H1317" i="1"/>
  <c r="G1317" i="1"/>
  <c r="H1313" i="1"/>
  <c r="G1313" i="1"/>
  <c r="H1312" i="1"/>
  <c r="G1312" i="1"/>
  <c r="H1308" i="1"/>
  <c r="G1308" i="1"/>
  <c r="H1307" i="1"/>
  <c r="G1307" i="1"/>
  <c r="H1303" i="1"/>
  <c r="H1302" i="1"/>
  <c r="G1302" i="1"/>
  <c r="H1298" i="1"/>
  <c r="G1298" i="1"/>
  <c r="H1297" i="1"/>
  <c r="G1297" i="1"/>
  <c r="H1294" i="1"/>
  <c r="G1294" i="1"/>
  <c r="H1293" i="1"/>
  <c r="G1293" i="1"/>
  <c r="H1289" i="1"/>
  <c r="G1289" i="1"/>
  <c r="H1288" i="1"/>
  <c r="G1288" i="1"/>
  <c r="H1285" i="1"/>
  <c r="G1285" i="1"/>
  <c r="H1284" i="1"/>
  <c r="G1284" i="1"/>
  <c r="H1281" i="1"/>
  <c r="G1281" i="1"/>
  <c r="H1280" i="1"/>
  <c r="G1280" i="1"/>
  <c r="H1278" i="1"/>
  <c r="G1278" i="1"/>
  <c r="H1277" i="1"/>
  <c r="G1277" i="1"/>
  <c r="H1274" i="1"/>
  <c r="G1274" i="1"/>
  <c r="H1273" i="1"/>
  <c r="G1273" i="1"/>
  <c r="H1266" i="1"/>
  <c r="G1266" i="1"/>
  <c r="H1265" i="1"/>
  <c r="G1265" i="1"/>
  <c r="H1261" i="1"/>
  <c r="G1261" i="1"/>
  <c r="H1260" i="1"/>
  <c r="G1260" i="1"/>
  <c r="H1256" i="1"/>
  <c r="G1256" i="1"/>
  <c r="H1255" i="1"/>
  <c r="G1255" i="1"/>
  <c r="H1246" i="1"/>
  <c r="G1246" i="1"/>
  <c r="H1245" i="1"/>
  <c r="G1245" i="1"/>
  <c r="H1236" i="1"/>
  <c r="G1236" i="1"/>
  <c r="H1235" i="1"/>
  <c r="G1235" i="1"/>
  <c r="H1228" i="1"/>
  <c r="G1228" i="1"/>
  <c r="H1227" i="1"/>
  <c r="G1227" i="1"/>
  <c r="H1223" i="1"/>
  <c r="G1223" i="1"/>
  <c r="H1222" i="1"/>
  <c r="G1222" i="1"/>
  <c r="H1216" i="1"/>
  <c r="G1216" i="1"/>
  <c r="H1215" i="1"/>
  <c r="G1215" i="1"/>
  <c r="H1210" i="1"/>
  <c r="G1210" i="1"/>
  <c r="H1209" i="1"/>
  <c r="G1209" i="1"/>
  <c r="H1199" i="1"/>
  <c r="G1199" i="1"/>
  <c r="H1198" i="1"/>
  <c r="G1198" i="1"/>
  <c r="H1193" i="1"/>
  <c r="H1192" i="1"/>
  <c r="H1184" i="1"/>
  <c r="G1184" i="1"/>
  <c r="H1183" i="1"/>
  <c r="G1183" i="1"/>
  <c r="H1180" i="1"/>
  <c r="H1166" i="1"/>
  <c r="G1166" i="1"/>
  <c r="H1165" i="1"/>
  <c r="G1165" i="1"/>
  <c r="H1161" i="1"/>
  <c r="G1161" i="1"/>
  <c r="H1160" i="1"/>
  <c r="G1160" i="1"/>
  <c r="H1148" i="1"/>
  <c r="G1148" i="1"/>
  <c r="H1147" i="1"/>
  <c r="G1147" i="1"/>
  <c r="H1143" i="1"/>
  <c r="G1143" i="1"/>
  <c r="H1142" i="1"/>
  <c r="G1142" i="1"/>
  <c r="H1135" i="1"/>
  <c r="G1135" i="1"/>
  <c r="H1134" i="1"/>
  <c r="G1134" i="1"/>
  <c r="H1128" i="1"/>
  <c r="G1128" i="1"/>
  <c r="H1127" i="1"/>
  <c r="G1127" i="1"/>
  <c r="H1116" i="1"/>
  <c r="G1116" i="1"/>
  <c r="H1115" i="1"/>
  <c r="G1115" i="1"/>
  <c r="H1110" i="1"/>
  <c r="H1094" i="1"/>
  <c r="G1094" i="1"/>
  <c r="H1090" i="1"/>
  <c r="G1090" i="1"/>
  <c r="H1089" i="1"/>
  <c r="G1089" i="1"/>
  <c r="H1085" i="1"/>
  <c r="G1085" i="1"/>
  <c r="H1075" i="1"/>
  <c r="G1075" i="1"/>
  <c r="H1073" i="1"/>
  <c r="G1073" i="1"/>
  <c r="H1067" i="1"/>
  <c r="G1067" i="1"/>
  <c r="H1066" i="1"/>
  <c r="G1066" i="1"/>
  <c r="H1063" i="1"/>
  <c r="H1061" i="1"/>
  <c r="G1061" i="1"/>
  <c r="H1056" i="1"/>
  <c r="G1056" i="1"/>
  <c r="H1051" i="1"/>
  <c r="G1051" i="1"/>
  <c r="H1047" i="1"/>
  <c r="G1047" i="1"/>
  <c r="H1036" i="1"/>
  <c r="G1036" i="1"/>
  <c r="H1035" i="1"/>
  <c r="G1035" i="1"/>
  <c r="H1034" i="1"/>
  <c r="H1032" i="1"/>
  <c r="H1028" i="1"/>
  <c r="G1028" i="1"/>
  <c r="H1014" i="1"/>
  <c r="G1014" i="1"/>
  <c r="H1011" i="1"/>
  <c r="G1011" i="1"/>
  <c r="H1003" i="1"/>
  <c r="G1003" i="1"/>
  <c r="H1000" i="1"/>
  <c r="G1000" i="1"/>
  <c r="H984" i="1"/>
  <c r="G984" i="1"/>
  <c r="H978" i="1"/>
  <c r="G978" i="1"/>
  <c r="H976" i="1"/>
  <c r="G976" i="1"/>
  <c r="H968" i="1"/>
  <c r="G968" i="1"/>
  <c r="H960" i="1"/>
  <c r="G960" i="1"/>
  <c r="H941" i="1"/>
  <c r="G941" i="1"/>
  <c r="H936" i="1"/>
  <c r="G936" i="1"/>
  <c r="H930" i="1"/>
  <c r="G930" i="1"/>
  <c r="H922" i="1"/>
  <c r="G922" i="1"/>
  <c r="H920" i="1"/>
  <c r="G920" i="1"/>
  <c r="H907" i="1"/>
  <c r="G907" i="1"/>
  <c r="H901" i="1"/>
  <c r="G901" i="1"/>
  <c r="H900" i="1"/>
  <c r="G900" i="1"/>
  <c r="H893" i="1"/>
  <c r="G893" i="1"/>
  <c r="H891" i="1"/>
  <c r="G891" i="1"/>
  <c r="H889" i="1"/>
  <c r="G889" i="1"/>
  <c r="H883" i="1"/>
  <c r="G883" i="1"/>
  <c r="H881" i="1"/>
  <c r="G881" i="1"/>
  <c r="H880" i="1"/>
  <c r="G880" i="1"/>
  <c r="H874" i="1"/>
  <c r="H867" i="1"/>
  <c r="H863" i="1"/>
  <c r="G863" i="1"/>
  <c r="H850" i="1"/>
  <c r="G850" i="1"/>
  <c r="H840" i="1"/>
  <c r="G840" i="1"/>
  <c r="H837" i="1"/>
  <c r="G837" i="1"/>
  <c r="H831" i="1"/>
  <c r="G831" i="1"/>
  <c r="H814" i="1"/>
  <c r="G814" i="1"/>
  <c r="H810" i="1"/>
  <c r="H800" i="1"/>
  <c r="G800" i="1"/>
  <c r="H785" i="1"/>
  <c r="G785" i="1"/>
  <c r="H772" i="1"/>
  <c r="G772" i="1"/>
  <c r="H752" i="1"/>
  <c r="G752" i="1"/>
  <c r="H737" i="1"/>
  <c r="G737" i="1"/>
  <c r="H698" i="1"/>
  <c r="G698" i="1"/>
  <c r="H693" i="1"/>
  <c r="G693" i="1"/>
  <c r="H684" i="1"/>
  <c r="G684" i="1"/>
  <c r="H677" i="1"/>
  <c r="G677" i="1"/>
  <c r="H662" i="1"/>
  <c r="G662" i="1"/>
  <c r="H648" i="1"/>
  <c r="G648" i="1"/>
  <c r="H642" i="1"/>
  <c r="G642" i="1"/>
  <c r="H627" i="1"/>
  <c r="G627" i="1"/>
  <c r="H601" i="1"/>
  <c r="G601" i="1"/>
  <c r="H600" i="1"/>
  <c r="G600" i="1"/>
  <c r="H596" i="1"/>
  <c r="G596" i="1"/>
  <c r="H588" i="1"/>
  <c r="G588" i="1"/>
  <c r="H570" i="1"/>
  <c r="G570" i="1"/>
  <c r="H568" i="1"/>
  <c r="G568" i="1"/>
  <c r="H563" i="1"/>
  <c r="G563" i="1"/>
  <c r="H555" i="1"/>
  <c r="G555" i="1"/>
  <c r="H554" i="1"/>
  <c r="G554" i="1"/>
  <c r="H550" i="1"/>
  <c r="G550" i="1"/>
  <c r="H547" i="1"/>
  <c r="G547" i="1"/>
  <c r="H544" i="1"/>
  <c r="G544" i="1"/>
  <c r="H537" i="1"/>
  <c r="G537" i="1"/>
  <c r="H535" i="1"/>
  <c r="G535" i="1"/>
  <c r="H534" i="1"/>
  <c r="G534" i="1"/>
  <c r="H524" i="1"/>
  <c r="G524" i="1"/>
  <c r="H507" i="1"/>
  <c r="G507" i="1"/>
  <c r="H494" i="1"/>
  <c r="G494" i="1"/>
  <c r="H489" i="1"/>
  <c r="G489" i="1"/>
  <c r="H483" i="1"/>
  <c r="G483" i="1"/>
  <c r="H475" i="1"/>
  <c r="G475" i="1"/>
  <c r="H466" i="1"/>
  <c r="G466" i="1"/>
  <c r="H462" i="1"/>
  <c r="G462" i="1"/>
  <c r="H455" i="1"/>
  <c r="G455" i="1"/>
  <c r="H447" i="1"/>
  <c r="G447" i="1"/>
  <c r="H432" i="1"/>
  <c r="G432" i="1"/>
  <c r="H431" i="1"/>
  <c r="G431" i="1"/>
  <c r="H427" i="1"/>
  <c r="G427" i="1"/>
  <c r="H424" i="1"/>
  <c r="G424" i="1"/>
  <c r="H420" i="1"/>
  <c r="G420" i="1"/>
  <c r="H416" i="1"/>
  <c r="G416" i="1"/>
  <c r="H405" i="1"/>
  <c r="G405" i="1"/>
  <c r="H400" i="1"/>
  <c r="G400" i="1"/>
  <c r="H395" i="1"/>
  <c r="G395" i="1"/>
  <c r="H393" i="1"/>
  <c r="G393" i="1"/>
  <c r="H392" i="1"/>
  <c r="G392" i="1"/>
  <c r="H387" i="1"/>
  <c r="G387" i="1"/>
  <c r="H379" i="1"/>
  <c r="G379" i="1"/>
  <c r="H372" i="1"/>
  <c r="G372" i="1"/>
  <c r="H370" i="1"/>
  <c r="G370" i="1"/>
  <c r="H364" i="1"/>
  <c r="G364" i="1"/>
  <c r="H360" i="1"/>
  <c r="G360" i="1"/>
  <c r="H357" i="1"/>
  <c r="G357" i="1"/>
  <c r="H354" i="1"/>
  <c r="G354" i="1"/>
  <c r="H350" i="1"/>
  <c r="G350" i="1"/>
  <c r="H345" i="1"/>
  <c r="G345" i="1"/>
  <c r="H328" i="1"/>
  <c r="G328" i="1"/>
  <c r="H322" i="1"/>
  <c r="G322" i="1"/>
  <c r="H321" i="1"/>
  <c r="G321" i="1"/>
  <c r="H314" i="1"/>
  <c r="G314" i="1"/>
  <c r="H305" i="1"/>
  <c r="G305" i="1"/>
  <c r="H302" i="1"/>
  <c r="G302" i="1"/>
  <c r="H297" i="1"/>
  <c r="G297" i="1"/>
  <c r="H295" i="1"/>
  <c r="G295" i="1"/>
  <c r="H292" i="1"/>
  <c r="G292" i="1"/>
  <c r="H268" i="1"/>
  <c r="G268" i="1"/>
  <c r="H266" i="1"/>
  <c r="G266" i="1"/>
  <c r="H263" i="1"/>
  <c r="G263" i="1"/>
  <c r="H260" i="1"/>
  <c r="G260" i="1"/>
  <c r="H251" i="1"/>
  <c r="G251" i="1"/>
  <c r="H249" i="1"/>
  <c r="G249" i="1"/>
  <c r="H245" i="1"/>
  <c r="G245" i="1"/>
  <c r="H229" i="1"/>
  <c r="G229" i="1"/>
  <c r="H221" i="1"/>
  <c r="G221" i="1"/>
  <c r="H188" i="1"/>
  <c r="G188" i="1"/>
  <c r="H182" i="1"/>
  <c r="G182" i="1"/>
  <c r="H180" i="1"/>
  <c r="G180" i="1"/>
  <c r="H178" i="1"/>
  <c r="G178" i="1"/>
  <c r="H169" i="1"/>
  <c r="G169" i="1"/>
  <c r="H165" i="1"/>
  <c r="G165" i="1"/>
  <c r="H137" i="1"/>
  <c r="G137" i="1"/>
  <c r="H134" i="1"/>
  <c r="G134" i="1"/>
  <c r="H133" i="1"/>
  <c r="G133" i="1"/>
  <c r="H130" i="1"/>
  <c r="G130" i="1"/>
  <c r="H126" i="1"/>
  <c r="G126" i="1"/>
  <c r="H124" i="1"/>
  <c r="G124" i="1"/>
  <c r="H123" i="1"/>
  <c r="G123" i="1"/>
  <c r="H96" i="1"/>
  <c r="G96" i="1"/>
  <c r="H95" i="1"/>
  <c r="G95" i="1"/>
  <c r="H91" i="1"/>
  <c r="G91" i="1"/>
  <c r="H90" i="1"/>
  <c r="G90" i="1"/>
  <c r="H86" i="1"/>
  <c r="G86" i="1"/>
  <c r="H83" i="1"/>
  <c r="G83" i="1"/>
  <c r="H80" i="1"/>
  <c r="G80" i="1"/>
  <c r="H78" i="1"/>
  <c r="G78" i="1"/>
  <c r="H55" i="1"/>
  <c r="G55" i="1"/>
  <c r="H46" i="1"/>
  <c r="G46" i="1"/>
  <c r="H37" i="1"/>
  <c r="G37" i="1"/>
  <c r="H35" i="1"/>
  <c r="G35" i="1"/>
  <c r="H29" i="1"/>
  <c r="G29" i="1"/>
  <c r="H25" i="1"/>
  <c r="G25" i="1"/>
  <c r="H20" i="1"/>
  <c r="G20" i="1"/>
  <c r="H19" i="1"/>
  <c r="G19" i="1"/>
  <c r="H11" i="1"/>
  <c r="G11" i="1"/>
  <c r="H10" i="1"/>
  <c r="G10" i="1"/>
  <c r="H7" i="1"/>
  <c r="G7" i="1"/>
  <c r="H6" i="1"/>
  <c r="G6" i="1"/>
  <c r="H5" i="1"/>
</calcChain>
</file>

<file path=xl/sharedStrings.xml><?xml version="1.0" encoding="utf-8"?>
<sst xmlns="http://schemas.openxmlformats.org/spreadsheetml/2006/main" count="1405" uniqueCount="1298">
  <si>
    <t>ԲԳԿ/Ծրագիր/Միջոցառում</t>
  </si>
  <si>
    <t>Աղյուսակ N 7</t>
  </si>
  <si>
    <t>հազար դրամ</t>
  </si>
  <si>
    <t>ՀՀ պետական բյուջեի 2022-2024 թվականների բյուջետային ծախսերի համեմատություն</t>
  </si>
  <si>
    <t>2022թ.  ՀՀ պետական բյուջե (փաստ)</t>
  </si>
  <si>
    <t>2024թ. ՀՀ պետական բյուջեի (Նախագիծ)</t>
  </si>
  <si>
    <t>ծրագրի դասիչ</t>
  </si>
  <si>
    <t>միջոցառման դասիչ</t>
  </si>
  <si>
    <t xml:space="preserve"> ԸՆԴԱՄԵՆԸ</t>
  </si>
  <si>
    <t>ԲԳԿ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</si>
  <si>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</si>
  <si>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</si>
  <si>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</si>
  <si>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</si>
  <si>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</si>
  <si>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</si>
  <si>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</si>
  <si>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</si>
  <si>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</si>
  <si>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</si>
  <si>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</si>
  <si>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</si>
  <si>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</si>
  <si>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</si>
  <si>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</si>
  <si>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</si>
  <si>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</si>
  <si>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</si>
  <si>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</si>
  <si>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</si>
  <si>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</si>
  <si>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</si>
  <si>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</si>
  <si>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</si>
  <si>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</si>
  <si>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</si>
  <si>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</si>
  <si>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ապահովում՝ նաև միջազգային հարթակներում </t>
  </si>
  <si>
    <t xml:space="preserve"> «Միր» միջպետական հեռուստառադիոընկերության ՀՀ մասնաբաժնի վճար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</si>
  <si>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</si>
  <si>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</si>
  <si>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</si>
  <si>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</si>
  <si>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</si>
  <si>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</si>
  <si>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</si>
  <si>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>Պետական աջակցություն Հայաստանի Հանրապետությունում և արտերկրում ներդրումային և ՊՄԳ ծրագրերի իրականացմանը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</si>
  <si>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</si>
  <si>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 xml:space="preserve"> ՀՀ վարչապետի աշխատակազմի տեխնիկական հագեցվածության բարելավում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</si>
  <si>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</si>
  <si>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</si>
  <si>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</si>
  <si>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</si>
  <si>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</si>
  <si>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</si>
  <si>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</si>
  <si>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</si>
  <si>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</si>
  <si>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</si>
  <si>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</si>
  <si>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</si>
  <si>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</si>
  <si>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</si>
  <si>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</si>
  <si>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</si>
  <si>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</si>
  <si>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</si>
  <si>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</si>
  <si>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</si>
  <si>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</si>
  <si>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>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</si>
  <si>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</si>
  <si>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</si>
  <si>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</si>
  <si>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</si>
  <si>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Սննդամթերքի անվտանգության տեսչական մարմնի տեխնիկական հագեցվածության բարելավում</t>
  </si>
  <si>
    <t xml:space="preserve"> Քաղաքաշինության, տեխնիկական և հրդեհային անվտանգության տեսչական մարմնի վարչական շենքի պայմանների բարելավում 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</si>
  <si>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</si>
  <si>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</si>
  <si>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աջակցություն-լրացուցիչ ֆինանսավորում» դրամաշնորհային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</si>
  <si>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</si>
  <si>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</si>
  <si>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</si>
  <si>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</si>
  <si>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</si>
  <si>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</si>
  <si>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</si>
  <si>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</si>
  <si>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</si>
  <si>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</si>
  <si>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</si>
  <si>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</si>
  <si>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</si>
  <si>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</si>
  <si>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</si>
  <si>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</si>
  <si>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</si>
  <si>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</si>
  <si>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</si>
  <si>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</si>
  <si>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</si>
  <si>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</si>
  <si>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</si>
  <si>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</si>
  <si>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</si>
  <si>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</si>
  <si>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</si>
  <si>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</si>
  <si>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</si>
  <si>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</si>
  <si>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</si>
  <si>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</si>
  <si>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</si>
  <si>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</si>
  <si>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</si>
  <si>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</si>
  <si>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</si>
  <si>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</si>
  <si>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</si>
  <si>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</si>
  <si>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</si>
  <si>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</si>
  <si>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</si>
  <si>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</si>
  <si>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</si>
  <si>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</si>
  <si>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</si>
  <si>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</si>
  <si>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</si>
  <si>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</si>
  <si>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</si>
  <si>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</si>
  <si>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</si>
  <si>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</si>
  <si>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</si>
  <si>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</si>
  <si>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</si>
  <si>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</si>
  <si>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</si>
  <si>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</si>
  <si>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</si>
  <si>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</si>
  <si>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</si>
  <si>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Ֆրանսիայի Հանրապետության կառավարության աջակցությամբ իրականացվող՛ Վեդու ջրամբարի կառուցման դրամաշնորհային ծրագիր </t>
  </si>
  <si>
    <t xml:space="preserve"> Փոքր և միջին ջրամբարների կառուցման խորհրդատվություն և կառավարում</t>
  </si>
  <si>
    <t>Արարատյան ջրավազանի ձկնաբուծական տնտեսությունների ելքային ջրերի վերաօգտագործման ծրագիր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</si>
  <si>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</si>
  <si>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</si>
  <si>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</si>
  <si>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</si>
  <si>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</si>
  <si>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</si>
  <si>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</si>
  <si>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</si>
  <si>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 Հեր-Հերի ջրամբարից ինքնահոս ջրատարի կառուցում
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</si>
  <si>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</si>
  <si>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</si>
  <si>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</si>
  <si>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</si>
  <si>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 xml:space="preserve">Եմ աջակցությամբ իրականացվող վարկային ծրագրի շրջանակներում ոռոգման համակարգի կառուցում </t>
  </si>
  <si>
    <t>Ոռոգման համակարգերի կառուցում</t>
  </si>
  <si>
    <t>Համաշխարհային բանկի աջակցության շրջանակներում ոռոգման ծրագրերի իրականացում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</si>
  <si>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</si>
  <si>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</si>
  <si>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</si>
  <si>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>Արփա-Սևան ջրային համակարգի վերազինում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</si>
  <si>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</si>
  <si>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</si>
  <si>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</si>
  <si>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</si>
  <si>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</si>
  <si>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</si>
  <si>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</si>
  <si>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</si>
  <si>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</si>
  <si>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</si>
  <si>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</si>
  <si>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</si>
  <si>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</si>
  <si>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</si>
  <si>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</si>
  <si>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</si>
  <si>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Հանրապետության տարածքում փակման ենթակա աղբավայրերի փակում և շահագործվող աղբավայրերի բարեկարգում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</si>
  <si>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</si>
  <si>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</si>
  <si>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</si>
  <si>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</si>
  <si>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</si>
  <si>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</si>
  <si>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</si>
  <si>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</si>
  <si>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</si>
  <si>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</si>
  <si>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</si>
  <si>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</si>
  <si>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</si>
  <si>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</si>
  <si>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</si>
  <si>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</si>
  <si>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</si>
  <si>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</si>
  <si>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</si>
  <si>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</si>
  <si>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</si>
  <si>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</si>
  <si>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</si>
  <si>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</si>
  <si>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</si>
  <si>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</si>
  <si>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</si>
  <si>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</si>
  <si>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Հյուսիս-Հարավ  ճանապարհային միջանցքի Սիսիան-Քաջարան 60կմ ճանապարհահատվածի կառուցում </t>
  </si>
  <si>
    <t xml:space="preserve"> Քաջարանի թունելի և մոտեցումների կառուցում</t>
  </si>
  <si>
    <t>Վթարային իրավիճակներում արտակարգ օպերատիվ ծառայությունների կանչի ավտոմատացված համակարգերի ներդրում</t>
  </si>
  <si>
    <t>Տրանսպորտային միջոցների տեխնիկական զննության գործընթացի ավտոմատացված համակարգի ներդրում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</si>
  <si>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</si>
  <si>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</si>
  <si>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կաուցում և հիմնանորոգում-Տրանշ 5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</si>
  <si>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</si>
  <si>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</si>
  <si>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</si>
  <si>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</si>
  <si>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</si>
  <si>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</si>
  <si>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</si>
  <si>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</si>
  <si>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</si>
  <si>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</si>
  <si>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</si>
  <si>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</si>
  <si>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</si>
  <si>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</si>
  <si>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</si>
  <si>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</si>
  <si>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</si>
  <si>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</si>
  <si>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</si>
  <si>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</si>
  <si>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</si>
  <si>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</si>
  <si>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</si>
  <si>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</si>
  <si>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</si>
  <si>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</si>
  <si>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Հայաստանի  հանքարդյունաբերության ոլորտիքաղաքականության դրամաշնորհի II ծրագիր</t>
  </si>
  <si>
    <t>Ստորերկրյա հանքային ջրերի հանքավայրերի ջրակետերի (հորատանցք, աղբյուր) գույքագրում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</si>
  <si>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</si>
  <si>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</si>
  <si>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</si>
  <si>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</si>
  <si>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</si>
  <si>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</si>
  <si>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</si>
  <si>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</si>
  <si>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</si>
  <si>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</si>
  <si>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</si>
  <si>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</si>
  <si>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Միգրացիոն ծառայության կարողությունների զարգացում և տեխնիկական հագեցվածության ապահովում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</si>
  <si>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</si>
  <si>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</si>
  <si>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</si>
  <si>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</si>
  <si>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</si>
  <si>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</si>
  <si>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</si>
  <si>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</si>
  <si>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</si>
  <si>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</si>
  <si>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 քաղաքի փողոցների ճանապարհաշինարարական աշխատանքներ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</si>
  <si>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</si>
  <si>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Վերգետնյա էլեկտրատրանսպորտով ուղևորափոխադրումների ծառայությունների մատուցում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</si>
  <si>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</si>
  <si>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</si>
  <si>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</si>
  <si>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</si>
  <si>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</si>
  <si>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</si>
  <si>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</si>
  <si>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</si>
  <si>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</si>
  <si>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</si>
  <si>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</si>
  <si>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</si>
  <si>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</si>
  <si>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</t>
  </si>
  <si>
    <t>Երևանի բուսաբանական այգու տարածքում անտառապուրակի կառուցապատման աշխատանքներ</t>
  </si>
  <si>
    <t>Երևան քաղաքի նախադպրոցական ուսումնական հաստատությունների կառուցման և հիմնանորոգման աշխատանքներ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</si>
  <si>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</si>
  <si>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</si>
  <si>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</si>
  <si>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</si>
  <si>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</si>
  <si>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</si>
  <si>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</si>
  <si>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</si>
  <si>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</si>
  <si>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</si>
  <si>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</si>
  <si>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</si>
  <si>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</si>
  <si>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</si>
  <si>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</si>
  <si>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</si>
  <si>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</si>
  <si>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</si>
  <si>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Սուբվենցիաներ՝ մասնակցային բյուջետավորման ձևավորված ծրագրերի իրականացման համար</t>
  </si>
  <si>
    <t>Ազդակիր բնակավայրերի և համայնքների բյուջեներին հատկացվող համայնքային մասհանումներ</t>
  </si>
  <si>
    <t xml:space="preserve"> Երևան քաղաքին սուբվենցիաների տրամադրում՛ քաղաքային ենթակառուցվածքների պահպանման նպատակով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</si>
  <si>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</si>
  <si>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</si>
  <si>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</si>
  <si>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</si>
  <si>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</si>
  <si>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</si>
  <si>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</si>
  <si>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</si>
  <si>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</si>
  <si>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</si>
  <si>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</si>
  <si>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</si>
  <si>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</si>
  <si>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</si>
  <si>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</si>
  <si>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</si>
  <si>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</si>
  <si>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</si>
  <si>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</si>
  <si>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</si>
  <si>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</si>
  <si>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</si>
  <si>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</si>
  <si>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</si>
  <si>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</si>
  <si>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</si>
  <si>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</si>
  <si>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</si>
  <si>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</si>
  <si>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</si>
  <si>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</si>
  <si>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</si>
  <si>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</si>
  <si>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</si>
  <si>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</si>
  <si>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</si>
  <si>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</si>
  <si>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</si>
  <si>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</si>
  <si>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</si>
  <si>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</si>
  <si>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</si>
  <si>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</si>
  <si>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</si>
  <si>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</si>
  <si>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</si>
  <si>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</si>
  <si>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</si>
  <si>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</si>
  <si>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</si>
  <si>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</si>
  <si>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</si>
  <si>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</si>
  <si>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</si>
  <si>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</si>
  <si>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</si>
  <si>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</si>
  <si>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</si>
  <si>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</si>
  <si>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</si>
  <si>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</si>
  <si>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</si>
  <si>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</si>
  <si>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</si>
  <si>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</si>
  <si>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</si>
  <si>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</si>
  <si>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</si>
  <si>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</si>
  <si>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</si>
  <si>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</si>
  <si>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</si>
  <si>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</si>
  <si>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</si>
  <si>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</si>
  <si>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</si>
  <si>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</si>
  <si>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</si>
  <si>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</si>
  <si>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</si>
  <si>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</si>
  <si>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</si>
  <si>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</si>
  <si>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</si>
  <si>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</si>
  <si>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</si>
  <si>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</si>
  <si>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</si>
  <si>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ծառայության տրանսպորտային միջոցներով ապահովվածության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</si>
  <si>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</si>
  <si>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</si>
  <si>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</si>
  <si>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</si>
  <si>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</si>
  <si>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</si>
  <si>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</si>
  <si>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</si>
  <si>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</si>
  <si>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</si>
  <si>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</si>
  <si>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</si>
  <si>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</si>
  <si>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</si>
  <si>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կոմիտեի շենքային պայմանների ապահովում</t>
  </si>
  <si>
    <t>Հակակոռուպցիոն դատարանների շենքային պայմանների ապահովում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</si>
  <si>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</si>
  <si>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</si>
  <si>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</si>
  <si>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</si>
  <si>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</si>
  <si>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</si>
  <si>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</si>
  <si>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</si>
  <si>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 xml:space="preserve"> Կոնյակի սպիրտի իրացման (արտահանման) աջակցության ծրագիր</t>
  </si>
  <si>
    <t>Հողային բարեփոխումների փորձնական ծրագիր</t>
  </si>
  <si>
    <t xml:space="preserve"> Սննդամթերքի լաբորատոր փորձաքննություններ</t>
  </si>
  <si>
    <t xml:space="preserve"> Կենդանական ծագման մթերքում մնացորդային նյութերի հսկողության մոնիթորինգ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</si>
  <si>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</si>
  <si>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</si>
  <si>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</si>
  <si>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</si>
  <si>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</si>
  <si>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</si>
  <si>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</si>
  <si>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</si>
  <si>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</si>
  <si>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</si>
  <si>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</si>
  <si>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</si>
  <si>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</si>
  <si>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</si>
  <si>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</si>
  <si>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</si>
  <si>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</si>
  <si>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</si>
  <si>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</si>
  <si>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</si>
  <si>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</si>
  <si>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</si>
  <si>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</si>
  <si>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</si>
  <si>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</si>
  <si>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</si>
  <si>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</si>
  <si>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</si>
  <si>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</si>
  <si>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</si>
  <si>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</si>
  <si>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</si>
  <si>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</si>
  <si>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</si>
  <si>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</si>
  <si>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</si>
  <si>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>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</si>
  <si>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</si>
  <si>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</si>
  <si>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</si>
  <si>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</si>
  <si>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</si>
  <si>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</si>
  <si>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</si>
  <si>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</si>
  <si>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</si>
  <si>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>Վերակառուցման և զարգացման եվրոպական բանկի տարեկան  ժողովի շրջանակներում ներդրումային համաժողովի անցկացում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</si>
  <si>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</si>
  <si>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</si>
  <si>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</si>
  <si>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</si>
  <si>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</si>
  <si>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Ենթակառուցվածքներ ներդրումների դիմաց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</si>
  <si>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</si>
  <si>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</si>
  <si>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</si>
  <si>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</si>
  <si>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</si>
  <si>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</si>
  <si>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</si>
  <si>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</si>
  <si>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</si>
  <si>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</si>
  <si>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Արտերկրից բարձր մթերատու ոչխարի և այծերի ցեղերի տոհմային կենդանիների ներկրման փոխհատուցում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</si>
  <si>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</si>
  <si>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</si>
  <si>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</si>
  <si>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</si>
  <si>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</si>
  <si>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</si>
  <si>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</si>
  <si>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Ճգնաժամերի հակազդման և արտակարգ իրավիճակների հետևանքների նվազեցման և վերացման  ծրագիր</t>
  </si>
  <si>
    <t xml:space="preserve">ՀՀ-ում աշնանացան ցորենի արտադրության խթանման նպատակով սուբսիդավորում 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</si>
  <si>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</si>
  <si>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</si>
  <si>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</si>
  <si>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</si>
  <si>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</si>
  <si>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Ընդդեմ ցեղասպանության հանցագործության» չորրորդ գլոբալ ֆորում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</si>
  <si>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</si>
  <si>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</si>
  <si>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>Հայաստանի Հանրապետությունում միջազգային նշանակության համաժողովների և այլ միջոցառումների կազմակերպում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</si>
  <si>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</si>
  <si>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</si>
  <si>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</si>
  <si>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</si>
  <si>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</si>
  <si>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</si>
  <si>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</si>
  <si>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</si>
  <si>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</si>
  <si>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</si>
  <si>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</si>
  <si>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</si>
  <si>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</si>
  <si>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</si>
  <si>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«Անցում էլեկտրական շարժունակությանը Հայաստանում» դրամաշնորհային ծրագրի շրջանակներում պետական կառույցներին աջակցություն </t>
  </si>
  <si>
    <t xml:space="preserve"> «Անցում էլեկտրական շարժունակությանը Հայաստանում» դրամաշնորհային ծրագրի շրջանակներում էլեկտրամոբիլների լիցքավորման կայանների տեղադրում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</si>
  <si>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</si>
  <si>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</si>
  <si>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</si>
  <si>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</si>
  <si>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</si>
  <si>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</si>
  <si>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սուբվենցիաներ համայնքներին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</si>
  <si>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</si>
  <si>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</si>
  <si>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</si>
  <si>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</si>
  <si>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</si>
  <si>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</si>
  <si>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</si>
  <si>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</si>
  <si>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</si>
  <si>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</si>
  <si>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</si>
  <si>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</si>
  <si>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</si>
  <si>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</si>
  <si>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Կենսաբազմազանության մոնիթորինգի համակարգի ներդրման համար մասնագետների գիտելիքների և որակավորման բարձրացման դասընթացների ծրագրի մշակում և մասնագետների վերապատրաստում</t>
  </si>
  <si>
    <t>Սևանա լիճ թափվող գետերի մաքրման աշխատանքների կատարման նախագծանախահաշվային փաթեթի ձեռք բերում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</si>
  <si>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</si>
  <si>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</si>
  <si>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</si>
  <si>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</si>
  <si>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</si>
  <si>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</si>
  <si>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ՀՀ շրջակա միջավայրի նախարարության Անտառային կոմիտեի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</si>
  <si>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</si>
  <si>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</si>
  <si>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</si>
  <si>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</si>
  <si>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</si>
  <si>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</si>
  <si>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</si>
  <si>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</si>
  <si>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</si>
  <si>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</si>
  <si>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</si>
  <si>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</si>
  <si>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</si>
  <si>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</si>
  <si>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</si>
  <si>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</si>
  <si>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</si>
  <si>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</si>
  <si>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</si>
  <si>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</si>
  <si>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</si>
  <si>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հոգեբանական արդյունավետության բարձրացում</t>
  </si>
  <si>
    <t>ԱՊՀ երկրների երկրորդ մարզական խաղերին  ՀՀ մարզական պատվիրակության մասնակցության ապահովում</t>
  </si>
  <si>
    <t>Երևանում կայանալիք ծանրամարտի մեծահասակների Եվրոպայի առաջնության անցկացում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</si>
  <si>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</si>
  <si>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</si>
  <si>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</si>
  <si>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</si>
  <si>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</si>
  <si>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Հայաստանում կազմակերպվող աշխարհի և Եվրոպայի առաջնությունների, միջազգային համաժողովների կազմակերպում և անցկացում</t>
  </si>
  <si>
    <t>Մանկապատանեկան մարզադպրոցներին, մարզաձևերի ազգային ֆեդերացիաներին այլ մարզական հասարակական կազմակերպություններին գույքով ապահովում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</si>
  <si>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</si>
  <si>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</si>
  <si>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>ՆՄՄԿ ուսումնական հաստատությունների մանկավարժական աշխատողների ատեստավորման արդյունքում հավելավճարի տրամադրում</t>
  </si>
  <si>
    <t xml:space="preserve"> Կամավոր ատեստավորման համակարգի ներդրում՛ ուղղված նախնական մասնագիտական /արհեստագործական/  ուսումնական հաստատությունների հանրակրթական առարկաներ դասավանդող մանկավարժական աշխատողների որակի բարձրացմանը </t>
  </si>
  <si>
    <t xml:space="preserve"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 </t>
  </si>
  <si>
    <t xml:space="preserve">Մարզերում գործող  ՆՄՄԿ հաստատությունների սովորողների և մանկավարժական աշխատողների տրանսպորտային ծախսերի փոխհատուցում 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</si>
  <si>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</si>
  <si>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</si>
  <si>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</si>
  <si>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</si>
  <si>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</si>
  <si>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</si>
  <si>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</si>
  <si>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</si>
  <si>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</si>
  <si>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</si>
  <si>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</si>
  <si>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</si>
  <si>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>Կինոարվեստի հանրահռչակում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</si>
  <si>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</si>
  <si>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</si>
  <si>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</si>
  <si>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</si>
  <si>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</si>
  <si>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</si>
  <si>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</si>
  <si>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</si>
  <si>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</si>
  <si>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</si>
  <si>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</si>
  <si>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Մշակույթի զարգացման հիմնադրամի ստեղծում</t>
  </si>
  <si>
    <t>Պատմության և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</si>
  <si>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</si>
  <si>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</si>
  <si>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</si>
  <si>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</si>
  <si>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</si>
  <si>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</si>
  <si>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</si>
  <si>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</si>
  <si>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</si>
  <si>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</si>
  <si>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</si>
  <si>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>Հայաստանի Հանրապետության բարձրագույն ուսումնական հաստատություններում սովորող սփյուռքահայ ուսանողների ուսման վճարի փոխհատուցում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</si>
  <si>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</si>
  <si>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</si>
  <si>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</si>
  <si>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</si>
  <si>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</si>
  <si>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</si>
  <si>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</si>
  <si>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</si>
  <si>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</si>
  <si>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</si>
  <si>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</si>
  <si>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</si>
  <si>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</si>
  <si>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</si>
  <si>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</si>
  <si>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</si>
  <si>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</si>
  <si>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</si>
  <si>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</si>
  <si>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</si>
  <si>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Լեզվի կոմիտեի կարողությունների զարգացում և տեխնիկական հագեցվածության ապահովում
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</si>
  <si>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</si>
  <si>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</si>
  <si>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</si>
  <si>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</si>
  <si>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</si>
  <si>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</si>
  <si>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</si>
  <si>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</si>
  <si>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</si>
  <si>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</si>
  <si>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</si>
  <si>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</si>
  <si>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</si>
  <si>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</si>
  <si>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</si>
  <si>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</si>
  <si>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</si>
  <si>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</si>
  <si>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Օժանդակություն «Հայ-չինական բարեկամության դպրոց» հիմնադրամին</t>
  </si>
  <si>
    <t xml:space="preserve"> 2022 թվականին ՀՀ-ում կենսաբանության միջազգային օլիմպիադայի նախապատրաստում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</si>
  <si>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</si>
  <si>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</si>
  <si>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 Փոխհատուցում 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</si>
  <si>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</si>
  <si>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</si>
  <si>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</si>
  <si>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</si>
  <si>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</si>
  <si>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</si>
  <si>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</si>
  <si>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</si>
  <si>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</si>
  <si>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</si>
  <si>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</si>
  <si>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</si>
  <si>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</si>
  <si>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Ներդրումներ 2022 թվականին ՀՀ-ում կենսաբանության միջազգային օլիմպիադայի անցկացման նպատակով</t>
  </si>
  <si>
    <t xml:space="preserve"> Ազգային արխիվի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</si>
  <si>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</si>
  <si>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</si>
  <si>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</si>
  <si>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</si>
  <si>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</si>
  <si>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</si>
  <si>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</si>
  <si>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</si>
  <si>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</si>
  <si>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</si>
  <si>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</si>
  <si>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</si>
  <si>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Արամ Մանուկյանի անվան մարզառազմական մասնագիտացված դպրոցի մարզադահլիճի կառուցում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</si>
  <si>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</si>
  <si>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Մարզադպրոցների գույքային և տեխնիկական ապահովվածության բարելավում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</si>
  <si>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</si>
  <si>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</si>
  <si>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</si>
  <si>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</si>
  <si>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</si>
  <si>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</si>
  <si>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</si>
  <si>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</si>
  <si>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</si>
  <si>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</si>
  <si>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</si>
  <si>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</si>
  <si>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</si>
  <si>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</si>
  <si>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</si>
  <si>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</si>
  <si>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</si>
  <si>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</si>
  <si>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</si>
  <si>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</si>
  <si>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</si>
  <si>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</si>
  <si>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</si>
  <si>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</si>
  <si>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</si>
  <si>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Հայաստանի Հանրապետության վարչապետի հովանու ներքո ուժային կառույցների միջև անցկացվող բանակային խաղեր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</si>
  <si>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</si>
  <si>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</si>
  <si>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</si>
  <si>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</si>
  <si>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</si>
  <si>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</si>
  <si>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</si>
  <si>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</si>
  <si>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</si>
  <si>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</si>
  <si>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</si>
  <si>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</si>
  <si>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 xml:space="preserve"> «Ժողովրդական» պատվավոր կոչման արժանացած անձանց պատվովճար</t>
  </si>
  <si>
    <t xml:space="preserve">Կարեն Դեմիրճյանի անվան մարզահամերգային համալիրի կարողությունների զարգացում </t>
  </si>
  <si>
    <t>Թատերահամերգային կազմակերպությունների նյութատեխնիկական բազայի  համալրում</t>
  </si>
  <si>
    <t xml:space="preserve"> Ապահով դպրոց</t>
  </si>
  <si>
    <t xml:space="preserve"> Դպրոցների համալիր անվտանգության ապահովում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</si>
  <si>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</si>
  <si>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</si>
  <si>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</si>
  <si>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</si>
  <si>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</si>
  <si>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</si>
  <si>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</si>
  <si>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</si>
  <si>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</si>
  <si>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</si>
  <si>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</si>
  <si>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</si>
  <si>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</si>
  <si>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</si>
  <si>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</si>
  <si>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</si>
  <si>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</si>
  <si>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</si>
  <si>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հերթական ատեստավորման ենթակա ուսուցչի վերապատրաստում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</si>
  <si>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</si>
  <si>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</si>
  <si>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</si>
  <si>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</si>
  <si>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</si>
  <si>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</si>
  <si>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</si>
  <si>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</si>
  <si>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</si>
  <si>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</si>
  <si>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</si>
  <si>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</si>
  <si>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</si>
  <si>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Մշակութային և գեղագիտական դաստիարակության ծրագիր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</si>
  <si>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</si>
  <si>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</si>
  <si>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</si>
  <si>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</si>
  <si>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</si>
  <si>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</si>
  <si>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</si>
  <si>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</si>
  <si>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</si>
  <si>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</si>
  <si>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</si>
  <si>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</si>
  <si>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</si>
  <si>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</si>
  <si>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</si>
  <si>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«STARMUS» փառատոնի կազմակերպման  և անցկացման մասնակցության վճար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</si>
  <si>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</si>
  <si>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</si>
  <si>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</si>
  <si>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</si>
  <si>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ՏՀՏ ենթակառուցվածքների ապահովում և սպասարկում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</si>
  <si>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</si>
  <si>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</si>
  <si>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</si>
  <si>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</si>
  <si>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</si>
  <si>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</si>
  <si>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</si>
  <si>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</si>
  <si>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</si>
  <si>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</si>
  <si>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</si>
  <si>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</si>
  <si>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</si>
  <si>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</si>
  <si>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</si>
  <si>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</si>
  <si>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</si>
  <si>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</si>
  <si>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</si>
  <si>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</si>
  <si>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</si>
  <si>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</si>
  <si>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</si>
  <si>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</si>
  <si>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</si>
  <si>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</si>
  <si>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</si>
  <si>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</si>
  <si>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</si>
  <si>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</si>
  <si>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</si>
  <si>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>Ժամանակավոր կացարաններում բնակվող փախստականների կենցաղային խնդիրների լուծման միջոցառումների իրականացում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</si>
  <si>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</si>
  <si>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</si>
  <si>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</si>
  <si>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</si>
  <si>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</si>
  <si>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 xml:space="preserve"> Ընտանիքի կենսամակարդակի բարձրացմանն ուղղված նպաստներ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</si>
  <si>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</si>
  <si>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</si>
  <si>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</si>
  <si>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</si>
  <si>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Տարեց և (կամ) հաշմանդամություն ունեցող անձանց շուրջօրյա խնամքի ծառայությունների տրամադրում Լոռու մարզում</t>
  </si>
  <si>
    <t xml:space="preserve"> Անօթևան անձանց կացարանով ապահովում </t>
  </si>
  <si>
    <t xml:space="preserve"> Տնային խնամքի ծառայություններ հոգեկան առողջության խնդիրներ ունեցող անձանց համար
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</si>
  <si>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</si>
  <si>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</si>
  <si>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</si>
  <si>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</si>
  <si>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</si>
  <si>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</si>
  <si>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</si>
  <si>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</si>
  <si>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</si>
  <si>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</si>
  <si>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</si>
  <si>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</si>
  <si>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</si>
  <si>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</si>
  <si>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</si>
  <si>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</si>
  <si>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</si>
  <si>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</si>
  <si>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</si>
  <si>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</si>
  <si>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</si>
  <si>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</si>
  <si>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</si>
  <si>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</si>
  <si>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</si>
  <si>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</si>
  <si>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</si>
  <si>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</si>
  <si>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</si>
  <si>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</si>
  <si>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</si>
  <si>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</si>
  <si>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</si>
  <si>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</si>
  <si>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</si>
  <si>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</si>
  <si>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</si>
  <si>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</si>
  <si>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</si>
  <si>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</si>
  <si>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</si>
  <si>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</si>
  <si>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</si>
  <si>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</si>
  <si>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</si>
  <si>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</si>
  <si>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</si>
  <si>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</si>
  <si>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</si>
  <si>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</si>
  <si>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</si>
  <si>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</si>
  <si>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</si>
  <si>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</si>
  <si>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</si>
  <si>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</si>
  <si>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</si>
  <si>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</si>
  <si>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</si>
  <si>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</si>
  <si>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</si>
  <si>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</si>
  <si>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</si>
  <si>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</si>
  <si>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</si>
  <si>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</si>
  <si>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</si>
  <si>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</si>
  <si>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</si>
  <si>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</si>
  <si>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</si>
  <si>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</si>
  <si>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</si>
  <si>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</si>
  <si>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</si>
  <si>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</si>
  <si>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 xml:space="preserve"> Պետական հավաստագրերով աջակցող միջոցների տրամադրում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</si>
  <si>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</si>
  <si>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</si>
  <si>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</si>
  <si>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</si>
  <si>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</si>
  <si>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</si>
  <si>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</si>
  <si>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</si>
  <si>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</si>
  <si>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</si>
  <si>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</si>
  <si>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</si>
  <si>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</si>
  <si>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Աջակցություն «ՀՀ վետերանների միավորում» հասարակական կազմակերպությանը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</si>
  <si>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</si>
  <si>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</si>
  <si>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</si>
  <si>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</si>
  <si>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</si>
  <si>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</si>
  <si>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ՀՀ բարձր տեխնոլոգիական արդյունաբերության նախարարություն</t>
  </si>
  <si>
    <t>Բարձր տեխնոլոգիական արդյունաբերության էկոհամակարգի, թվայնացման և շուկայի զարգացման ծրագիր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</si>
  <si>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</si>
  <si>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</si>
  <si>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</si>
  <si>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Թվայնացման և պետական ամպային ենթակառուցվածքային պահանջների՛ ստանդարտների, ձևաչափերի և ընթացակարգերի մշակում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</si>
  <si>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</si>
  <si>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</si>
  <si>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</si>
  <si>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</si>
  <si>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</si>
  <si>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2024թ. Տեղեկատվական տեխնոլոգիաների համաշխարհային համաժողովի կազմակերպում </t>
  </si>
  <si>
    <t>Թվային փոխակերպման գործընթացի իրականացում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</si>
  <si>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</si>
  <si>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</si>
  <si>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</si>
  <si>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</si>
  <si>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</si>
  <si>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</si>
  <si>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Ռազմարդյունաբերության ոլորտի նեղ մասնագիտական կադրերի ուսուցում և վերապատրաստում</t>
  </si>
  <si>
    <t>Տակտիկատեխնիկական առաջադրանքների կազմում</t>
  </si>
  <si>
    <t>Փորձանմուշների արտադրություն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</si>
  <si>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</si>
  <si>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</si>
  <si>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</si>
  <si>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</si>
  <si>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Բազային և շարժական ռադիոմոնիտորինգի համակարգի ներդրում  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</si>
  <si>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</si>
  <si>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</si>
  <si>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</si>
  <si>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</si>
  <si>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</si>
  <si>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</si>
  <si>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</si>
  <si>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</si>
  <si>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</si>
  <si>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</si>
  <si>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</si>
  <si>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</si>
  <si>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</si>
  <si>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</si>
  <si>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</si>
  <si>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</si>
  <si>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</si>
  <si>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</si>
  <si>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</si>
  <si>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</si>
  <si>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</si>
  <si>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</si>
  <si>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</si>
  <si>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</si>
  <si>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</si>
  <si>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</si>
  <si>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</si>
  <si>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</si>
  <si>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</si>
  <si>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</si>
  <si>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</si>
  <si>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</si>
  <si>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</si>
  <si>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</si>
  <si>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</si>
  <si>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</si>
  <si>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</si>
  <si>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</si>
  <si>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Արտակարգ իրավիճակներում մարդասիրական աջակցության կազմակերպում</t>
  </si>
  <si>
    <t xml:space="preserve">Ռազմավարական նշանակության պաշարների կառավարում </t>
  </si>
  <si>
    <t>Սողանքային տեղամասերի ինժեներաերկրաբանական հետազոտություններ</t>
  </si>
  <si>
    <t>ՀՀ ՆԳՆ տրանսպորտային միջոցներով  ապահովվածության  բարելավում</t>
  </si>
  <si>
    <t>ՀՀ ՆԳՆ շենքային պայմանների բարելավում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</si>
  <si>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</si>
  <si>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</si>
  <si>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</si>
  <si>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</si>
  <si>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</si>
  <si>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</si>
  <si>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>ՀՀ վիճակագրական կոմիտեի մարդահամարի վարչության տեխնիկական հագեցվածության բարելավում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</si>
  <si>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</si>
  <si>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</si>
  <si>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</si>
  <si>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</si>
  <si>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</si>
  <si>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</si>
  <si>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</si>
  <si>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</si>
  <si>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</si>
  <si>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</si>
  <si>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</si>
  <si>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</si>
  <si>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</si>
  <si>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</si>
  <si>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</si>
  <si>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</si>
  <si>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</si>
  <si>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</si>
  <si>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Կենտրոնական ընտրական հանձնաժողովի կարողությունների զարգացում և տեխնիկական հագեցվածության ապահովում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</si>
  <si>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</si>
  <si>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</si>
  <si>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</si>
  <si>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</si>
  <si>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</si>
  <si>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</si>
  <si>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</si>
  <si>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</si>
  <si>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</si>
  <si>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</si>
  <si>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>ՀՀ թվային տեղագրական քարտեզների երկրատեղեկատվական համակարգի միջավայրում ստեղծման աշխատանքներ</t>
  </si>
  <si>
    <t xml:space="preserve"> Նախագծահետազոտական փաստաթղթերի կազմման աշխատանքներ</t>
  </si>
  <si>
    <t xml:space="preserve">ՀՀ տարածքի օդալուսանկարահանման օրթոֆոտոհատակագծերի և թվային բարձունքային մոդելի ստեղծման աշխատանքներ </t>
  </si>
  <si>
    <t xml:space="preserve"> Ռեֆերենց կայանների կառուցման, դիտարկման և կայանների ցանցի հավասարակշռման աշխատանքներ
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</si>
  <si>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</si>
  <si>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</si>
  <si>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</si>
  <si>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</si>
  <si>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</si>
  <si>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</si>
  <si>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</si>
  <si>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</si>
  <si>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</si>
  <si>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</si>
  <si>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</si>
  <si>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</si>
  <si>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</si>
  <si>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</si>
  <si>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</si>
  <si>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</si>
  <si>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</si>
  <si>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</si>
  <si>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</si>
  <si>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</si>
  <si>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</si>
  <si>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</si>
  <si>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</si>
  <si>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</si>
  <si>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</si>
  <si>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</si>
  <si>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</si>
  <si>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</si>
  <si>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</si>
  <si>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</si>
  <si>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</si>
  <si>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</si>
  <si>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</si>
  <si>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</si>
  <si>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հեռարձակողների ֆինանսատնտեսական գործունեության աուդիտ</t>
  </si>
  <si>
    <t xml:space="preserve"> Հանրային հեռուստախորհրդի կարողություների զարգացում և տեխնիկական հագեցվածության ապահովում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</si>
  <si>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</si>
  <si>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</si>
  <si>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</si>
  <si>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</si>
  <si>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</si>
  <si>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</si>
  <si>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</si>
  <si>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</si>
  <si>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</si>
  <si>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</si>
  <si>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</si>
  <si>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>Մարդու իրավունքների պաշտպանի աշխատակազմի շենքային պայմանների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</si>
  <si>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</si>
  <si>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</si>
  <si>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</si>
  <si>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</si>
  <si>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</si>
  <si>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</si>
  <si>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</si>
  <si>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</si>
  <si>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</si>
  <si>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</si>
  <si>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</si>
  <si>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</si>
  <si>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</si>
  <si>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</si>
  <si>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</si>
  <si>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</si>
  <si>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</si>
  <si>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</si>
  <si>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</si>
  <si>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</si>
  <si>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</si>
  <si>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</si>
  <si>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</si>
  <si>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</si>
  <si>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</si>
  <si>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</si>
  <si>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</si>
  <si>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</si>
  <si>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</si>
  <si>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</si>
  <si>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</si>
  <si>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</si>
  <si>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 Կոռուպցիայի կանխարգելման հանձնաժողովի կարողությունների զարգացում և տեխնիկական հագեցվածության ապահովում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</si>
  <si>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</si>
  <si>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</si>
  <si>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</si>
  <si>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</si>
  <si>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 xml:space="preserve"> Պետական վերահսկողական ծառայության շենքային պայմանների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</si>
  <si>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</si>
  <si>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</si>
  <si>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</si>
  <si>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</si>
  <si>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</si>
  <si>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</si>
  <si>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</si>
  <si>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</si>
  <si>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</si>
  <si>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</si>
  <si>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</si>
  <si>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</si>
  <si>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</si>
  <si>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</si>
  <si>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</si>
  <si>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</si>
  <si>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</si>
  <si>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</si>
  <si>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</si>
  <si>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</si>
  <si>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</si>
  <si>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</si>
  <si>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</si>
  <si>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</si>
  <si>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</si>
  <si>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</si>
  <si>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</si>
  <si>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</si>
  <si>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</si>
  <si>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</si>
  <si>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</si>
  <si>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</si>
  <si>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</si>
  <si>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</si>
  <si>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</si>
  <si>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</si>
  <si>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</si>
  <si>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</si>
  <si>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</si>
  <si>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</si>
  <si>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</si>
  <si>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</si>
  <si>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</si>
  <si>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</si>
  <si>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</si>
  <si>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</si>
  <si>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</si>
  <si>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</si>
  <si>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</si>
  <si>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</si>
  <si>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ՀՀ արտակարգ իրավիճակների նախարարություն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</si>
  <si>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</si>
  <si>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</si>
  <si>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>«Նաիրիտ-գործարան» ՓԲԸ-ի անվտանգության ապահովում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</si>
  <si>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</si>
  <si>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</si>
  <si>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</si>
  <si>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</si>
  <si>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</si>
  <si>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</si>
  <si>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</si>
  <si>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</si>
  <si>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>ԵՄ-ի կողմից հարավային կովկասի խոցելի տարածքներում երկրաշարժի համակողմանի կառավարման աջակցության միջոցառում</t>
  </si>
  <si>
    <t>ԵՄ-ի կողմից հարավային կովկասի խոցելի տարածքներում երկրաշարժի համակողմանի կառավարման աջակցության միջոցառման շրջանակներում տեխնիկական հագեցվածություն</t>
  </si>
  <si>
    <t>Սողանքային աղետի դեմ պայքար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</si>
  <si>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</si>
  <si>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</si>
  <si>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</si>
  <si>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</si>
  <si>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>Նաիրիտ Գործարան ՓԲԸ վտանգավոր քիմիական թափոնների՝ այրման միջոցով վնասազերծման ծառայություն</t>
  </si>
  <si>
    <t xml:space="preserve"> Արտակարգ իրավիճակների նախարարության տեխնիկական հագեցվածության բարելավում</t>
  </si>
  <si>
    <t>ՀՀ արտակարգ իրավիճակների նախարարության Կոտայքի մարզի Գետարգել գյուղի տարածքում անգարի կառուցում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</si>
  <si>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</si>
  <si>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Աջակցություն ԳՏՃՄ առարկաների դասավանդման և ուսուցման որակը մարզերում բարելավելու համար</t>
  </si>
  <si>
    <t xml:space="preserve"> Հանրակրթական և նախադպրոցական հաստատությունների հիմնում, կառուցում, բարելավում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</si>
  <si>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</si>
  <si>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</si>
  <si>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</si>
  <si>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</si>
  <si>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</si>
  <si>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 xml:space="preserve"> 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</si>
  <si>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Շուրջօրյա և ցերեկային խնամք մատուցող պետական ոչ առևտրային կազմակերպությունների շենքային պայմանների բարելավում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</si>
  <si>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</si>
  <si>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</si>
  <si>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>Ռազմարդյունաբերական համալիրի կազմակերպություններին ֆինանսական աջակցության տրամադրում</t>
  </si>
  <si>
    <t>Միասնական թվային միջավայրի ձևավորում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</si>
  <si>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</si>
  <si>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</si>
  <si>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</si>
  <si>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</si>
  <si>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</si>
  <si>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</si>
  <si>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</si>
  <si>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2023թ ՀՀ պետական բյուջե (հաստատված) </t>
  </si>
  <si>
    <t>Հանրապետության նախագահի աշխատակազմի տեխնիկական հագեցվածության բարելավում</t>
  </si>
  <si>
    <t>Երևանի քաղաքապետարանին սեփական լիազորությունների իրականացմանն աջակցություն (Այլ դոտացիաներ)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</si>
  <si>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</si>
  <si>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</si>
  <si>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</si>
  <si>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 xml:space="preserve"> Թանգարաններում Էլեկտրոնային տոմսերի միասնական ավտոմատացված համակարգերի ստեղծում, ներդրում և սպասարկում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</si>
  <si>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</si>
  <si>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թվականին Լեռնային Ղարաբաղից բռնի տեղահանված ուսուցիչների օժանդակության ծրագիր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</si>
  <si>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</si>
  <si>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կարողությունների զարգացում և տեխնիկական հագեցվածության ապահովում  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</si>
  <si>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</si>
  <si>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</si>
  <si>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</si>
  <si>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</si>
  <si>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>Նախադպրոցական կրթություն</t>
  </si>
  <si>
    <t>Տարեց և (կամ) հաշմանդամություն ունեցող անձանց ցերեկային խնամքի տրամադրում և սոցիալապես անապահով անձանց սննդի կազմակերպում</t>
  </si>
  <si>
    <t xml:space="preserve">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</t>
  </si>
  <si>
    <t xml:space="preserve"> «Նաիրիտ գործարան» ՓԲԸ-ի անվտանգության ապահովում</t>
  </si>
  <si>
    <t>Հիպոթեկային վարկի վճարված տոկոսների գումարի վերադարձ</t>
  </si>
  <si>
    <t>Ներդրումներ «Հոգևոր-մշակույթային հանրային հեռուստաընկերություն» ՓԲԸ-ի տեխնիկական վերազինման նպատակով</t>
  </si>
  <si>
    <t>Հաշվեքննիչ պալատի տրանսպորտային միջոցներով ապահովության բարելավում</t>
  </si>
  <si>
    <t xml:space="preserve"> ՀՀ հակակոռուպցիոն կոմիտեի շենքային պայմանների ապահովում և բարելավում</t>
  </si>
  <si>
    <t>2024թ աճը 2023թ նկատմամբ (%)</t>
  </si>
  <si>
    <t>2024թ կշիռը ընդամենը ծախսերում (%)</t>
  </si>
  <si>
    <t xml:space="preserve"> Բարձրագույն  ուսումնական հաստատությունների և «Զեյթուն»  ուսանողական ավան»  հիմնադրամի շենքային պայմանների բարելավում </t>
  </si>
  <si>
    <t xml:space="preserve"> Առողջ ապրելակերպի խթանման և ծխելու դեմ պայքարի միջոցառումներ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</si>
  <si>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</si>
  <si>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</si>
  <si>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Կրթության, գիտության, մշակույթի և սպորտի բնագավառի պետական քաղաքականության մշակման, ծրագրերի համակարգում և մոնիտորինգ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</si>
  <si>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</si>
  <si>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Առողջության համապարփակ ապահովագրությանն (ԱՀԱ) ուղղված միջոցառումներ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</si>
  <si>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</si>
  <si>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</si>
  <si>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Երաժշտական, արվեստի, գեղարվեստի և պարարվեստի դպրոցներում ուսումնամեթոդական աշխատանքներ 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</si>
  <si>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</si>
  <si>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ՀՀ Արարատի, Գեղարքունիքի և Կոտայքի մարզերում տեղակայված դպրոցների ԳՏՃՄ առարկաներ դասավանդող ուսուցիչների վերապատրաստում նոր ստանդարտներին համապատասխան</t>
  </si>
  <si>
    <t xml:space="preserve"> «Հայաստանի Հանրապետության Վարչապետի գավաթ» սիրողական խճուղավազքի մրցաշարի կազմակերպում և անցկացում </t>
  </si>
  <si>
    <t xml:space="preserve"> Ներդրումներ թատրոնների և համերգային կազմակերպությունների շենքերի կապիտալ վերանորոգման համար</t>
  </si>
  <si>
    <t>Միասնական սոցիալական  ծառայության կարողությունների զարգացում և տեխնիկական հագեցվածության ապահովում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</si>
  <si>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</si>
  <si>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Բնապահպանական ծրագրերի իրականացում համայնքներում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</si>
  <si>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</si>
  <si>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Սոցիալական բնակարանային ֆոնդի սպասարկման ծառայությունների տրամադրում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</si>
  <si>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</si>
  <si>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>Հայաստանի Հանրապետությունում գյուղատնտեսական նշանակության հողերի միավորմանը (կոնսոլիդացիային) աջակցություն</t>
  </si>
  <si>
    <t>Հայաստանի Հանրապետությունում արդյունաբերական 
խեցգետնաբուծության զարգացման ծրագիր</t>
  </si>
  <si>
    <t>Հայաստանի Հանրապետությունում աշնանացան ցորենի ցանքատարածությունների մոնիթորինգի իրականացմանն աջակցություն</t>
  </si>
  <si>
    <t>Հայաստանի Հանրապետությունում աշնանացան ցորենի արտադրության խթանման նպատակով փոխհատուցման տրամադրում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</si>
  <si>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</si>
  <si>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>Սկսնակ և փոքր բիզնեսին արտոնյալ պայմաններով վարկավորման տրամադրում</t>
  </si>
  <si>
    <t xml:space="preserve"> Մինչև 2 տարեկան երեխայի խնամքի նպաստի տրամադրում</t>
  </si>
  <si>
    <t>Գիտական կենտրոնների վերանորոգում, "Ակադեմիկան քաղաք" նախագծի իրականացման շրջանակներում առաջացած հրատապ ծախսերի ապահովում</t>
  </si>
  <si>
    <t xml:space="preserve"> Նախադպրոցական ծրագրեր իրականացնող ուսումնական հաստատությունների մանկավարժների վերապատրաստում</t>
  </si>
  <si>
    <t>Հանրային ներդրումային ծրագրերի տեխնիկատնտեսական ուսումնասիրություն</t>
  </si>
  <si>
    <t>«ԷՔՍՊՈ 2025» Օսակա, Կանսայ, Ճապոնիա համաշխարհային ցուցահանդեսին ՀՀ մասնակցության կազմակերպման աշխատանքներ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</si>
  <si>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</si>
  <si>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</si>
  <si>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</si>
  <si>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ՀՀ-ում ոչխարաբուծության և այծաբուծության զարգացման նպատակով աջակցություն</t>
  </si>
  <si>
    <t>Եվրասիական բանկի աջակցությամբ իրականացվող "Աշխատանքի Էլեկտրոնային Բորսա" դրամաշնորհային ծրագիր</t>
  </si>
  <si>
    <t>Հայաստանի Հանրապետությունում ջերմատնային տնտեսությունների զարգացման աջակցության ծրագիր</t>
  </si>
  <si>
    <t xml:space="preserve"> Գյուղատնտեսական մշակաբույսերի մշակության խթանման նպատակով տրամադրվող նպատակային վարկերի տոկոսադրույքների սուբսիդավորում</t>
  </si>
  <si>
    <t>Խորհրդատվական և վերլուծական ծառայություններ</t>
  </si>
  <si>
    <t>«ի Գործ» սփյուռքահայ մասնագետների ներգրավում ՀՀ  պետական կառավարման համակարգում</t>
  </si>
  <si>
    <t>Տեսչական մարմիններին տրանսպորտային միջոցներով ապահովում</t>
  </si>
  <si>
    <t>Տեսչական վերահսկողության շրջանակում սննդամթերքի լաբորատոր հետազոտություն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</si>
</sst>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_);\(#,##0.0\)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0.0%"/>
  </numFmts>
  <fonts count="1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</font>
    <font>
      <i/>
      <sz val="10"/>
      <color theme="1"/>
      <name val="GHEA Grapalat"/>
    </font>
    <font>
      <sz val="10"/>
      <name val="GHEA Grapal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164" fontId="5" fillId="2" borderId="1" xfId="1" applyNumberFormat="1" applyFont="1" applyFill="1" applyBorder="1" applyAlignment="1" applyProtection="1">
      <alignment vertical="center"/>
    </xf>
    <xf numFmtId="164" fontId="6" fillId="3" borderId="1" xfId="1" applyNumberFormat="1" applyFont="1" applyFill="1" applyBorder="1" applyAlignment="1" applyProtection="1">
      <alignment vertical="center"/>
    </xf>
    <xf numFmtId="164" fontId="6" fillId="3" borderId="1" xfId="0" applyNumberFormat="1" applyFont="1" applyFill="1" applyBorder="1"/>
    <xf numFmtId="164" fontId="8" fillId="3" borderId="1" xfId="0" applyNumberFormat="1" applyFont="1" applyFill="1" applyBorder="1" applyAlignment="1">
      <alignment vertical="top"/>
    </xf>
    <xf numFmtId="164" fontId="6" fillId="3" borderId="1" xfId="1" applyNumberFormat="1" applyFont="1" applyFill="1" applyBorder="1" applyAlignment="1" applyProtection="1">
      <alignment vertical="top"/>
    </xf>
    <xf numFmtId="0" fontId="6" fillId="3" borderId="1" xfId="0" applyFont="1" applyFill="1" applyBorder="1" applyAlignment="1" applyProtection="1">
      <alignment horizontal="left" vertical="top"/>
      <protection locked="0"/>
    </xf>
    <xf numFmtId="164" fontId="6" fillId="5" borderId="1" xfId="1" applyNumberFormat="1" applyFont="1" applyFill="1" applyBorder="1" applyAlignment="1" applyProtection="1">
      <alignment vertical="center"/>
    </xf>
    <xf numFmtId="164" fontId="6" fillId="5" borderId="1" xfId="2" applyNumberFormat="1" applyFont="1" applyFill="1" applyBorder="1" applyAlignment="1" applyProtection="1">
      <alignment vertical="center"/>
    </xf>
    <xf numFmtId="164" fontId="6" fillId="4" borderId="1" xfId="1" applyNumberFormat="1" applyFont="1" applyFill="1" applyBorder="1" applyAlignment="1" applyProtection="1">
      <alignment vertical="center"/>
    </xf>
    <xf numFmtId="164" fontId="6" fillId="3" borderId="1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164" fontId="6" fillId="2" borderId="1" xfId="1" applyNumberFormat="1" applyFont="1" applyFill="1" applyBorder="1" applyAlignment="1" applyProtection="1">
      <alignment vertical="center"/>
    </xf>
    <xf numFmtId="166" fontId="6" fillId="3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39" fontId="6" fillId="3" borderId="1" xfId="1" applyNumberFormat="1" applyFont="1" applyFill="1" applyBorder="1" applyAlignment="1" applyProtection="1">
      <alignment vertical="center"/>
    </xf>
    <xf numFmtId="39" fontId="6" fillId="3" borderId="1" xfId="0" applyNumberFormat="1" applyFont="1" applyFill="1" applyBorder="1" applyAlignment="1">
      <alignment vertical="center"/>
    </xf>
    <xf numFmtId="164" fontId="6" fillId="3" borderId="1" xfId="2" applyNumberFormat="1" applyFont="1" applyFill="1" applyBorder="1" applyAlignment="1" applyProtection="1">
      <alignment vertical="top"/>
    </xf>
    <xf numFmtId="39" fontId="8" fillId="3" borderId="1" xfId="0" applyNumberFormat="1" applyFont="1" applyFill="1" applyBorder="1" applyAlignment="1">
      <alignment vertical="top"/>
    </xf>
    <xf numFmtId="164" fontId="6" fillId="3" borderId="1" xfId="2" applyNumberFormat="1" applyFont="1" applyFill="1" applyBorder="1" applyAlignment="1" applyProtection="1">
      <alignment vertical="center"/>
    </xf>
    <xf numFmtId="164" fontId="6" fillId="4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/>
    <xf numFmtId="164" fontId="7" fillId="2" borderId="1" xfId="2" applyNumberFormat="1" applyFont="1" applyFill="1" applyBorder="1" applyAlignment="1" applyProtection="1"/>
    <xf numFmtId="164" fontId="6" fillId="5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/>
    <xf numFmtId="164" fontId="7" fillId="5" borderId="1" xfId="0" applyNumberFormat="1" applyFont="1" applyFill="1" applyBorder="1" applyAlignment="1">
      <alignment vertical="top"/>
    </xf>
    <xf numFmtId="164" fontId="7" fillId="2" borderId="1" xfId="2" applyNumberFormat="1" applyFont="1" applyFill="1" applyBorder="1" applyAlignment="1" applyProtection="1">
      <alignment vertical="center"/>
    </xf>
    <xf numFmtId="164" fontId="6" fillId="5" borderId="1" xfId="0" applyNumberFormat="1" applyFont="1" applyFill="1" applyBorder="1" applyAlignment="1">
      <alignment vertical="top"/>
    </xf>
    <xf numFmtId="164" fontId="6" fillId="4" borderId="1" xfId="0" applyNumberFormat="1" applyFont="1" applyFill="1" applyBorder="1" applyAlignment="1">
      <alignment vertical="top"/>
    </xf>
    <xf numFmtId="164" fontId="6" fillId="4" borderId="1" xfId="0" applyNumberFormat="1" applyFont="1" applyFill="1" applyBorder="1" applyAlignment="1" applyProtection="1">
      <alignment vertical="center"/>
      <protection locked="0"/>
    </xf>
    <xf numFmtId="164" fontId="7" fillId="3" borderId="1" xfId="0" applyNumberFormat="1" applyFont="1" applyFill="1" applyBorder="1" applyAlignment="1">
      <alignment vertical="center"/>
    </xf>
    <xf numFmtId="164" fontId="7" fillId="3" borderId="1" xfId="2" applyNumberFormat="1" applyFont="1" applyFill="1" applyBorder="1" applyAlignment="1" applyProtection="1"/>
    <xf numFmtId="164" fontId="7" fillId="5" borderId="1" xfId="0" applyNumberFormat="1" applyFont="1" applyFill="1" applyBorder="1"/>
    <xf numFmtId="39" fontId="6" fillId="4" borderId="1" xfId="0" applyNumberFormat="1" applyFont="1" applyFill="1" applyBorder="1" applyAlignment="1">
      <alignment vertical="center"/>
    </xf>
    <xf numFmtId="39" fontId="6" fillId="5" borderId="1" xfId="1" applyNumberFormat="1" applyFont="1" applyFill="1" applyBorder="1" applyAlignment="1" applyProtection="1">
      <alignment vertical="center"/>
    </xf>
    <xf numFmtId="39" fontId="7" fillId="2" borderId="1" xfId="0" applyNumberFormat="1" applyFont="1" applyFill="1" applyBorder="1" applyAlignment="1">
      <alignment vertical="center"/>
    </xf>
    <xf numFmtId="39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vertical="top"/>
    </xf>
    <xf numFmtId="164" fontId="6" fillId="5" borderId="1" xfId="1" applyNumberFormat="1" applyFont="1" applyFill="1" applyBorder="1" applyAlignment="1" applyProtection="1">
      <alignment vertical="top"/>
    </xf>
    <xf numFmtId="164" fontId="9" fillId="5" borderId="1" xfId="1" applyNumberFormat="1" applyFont="1" applyFill="1" applyBorder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165" fontId="10" fillId="2" borderId="0" xfId="0" applyNumberFormat="1" applyFont="1" applyFill="1" applyAlignment="1">
      <alignment horizontal="centerContinuous" vertical="top"/>
    </xf>
    <xf numFmtId="166" fontId="9" fillId="2" borderId="0" xfId="1" applyNumberFormat="1" applyFont="1" applyFill="1" applyBorder="1" applyAlignment="1" applyProtection="1">
      <alignment horizontal="centerContinuous" vertical="top"/>
    </xf>
    <xf numFmtId="166" fontId="9" fillId="2" borderId="0" xfId="1" applyNumberFormat="1" applyFont="1" applyFill="1" applyAlignment="1" applyProtection="1">
      <protection locked="0"/>
    </xf>
    <xf numFmtId="0" fontId="9" fillId="2" borderId="0" xfId="0" applyFont="1" applyFill="1"/>
    <xf numFmtId="0" fontId="9" fillId="2" borderId="0" xfId="0" applyFont="1" applyFill="1" applyAlignment="1" applyProtection="1">
      <alignment horizontal="right" vertical="top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43" fontId="10" fillId="2" borderId="0" xfId="0" applyNumberFormat="1" applyFont="1" applyFill="1" applyAlignment="1">
      <alignment horizontal="centerContinuous" vertical="top"/>
    </xf>
    <xf numFmtId="43" fontId="9" fillId="2" borderId="0" xfId="0" applyNumberFormat="1" applyFont="1" applyFill="1" applyAlignment="1">
      <alignment horizontal="right" vertical="top"/>
    </xf>
    <xf numFmtId="165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left" vertical="top"/>
      <protection locked="0"/>
    </xf>
    <xf numFmtId="0" fontId="7" fillId="5" borderId="1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/>
    <xf numFmtId="0" fontId="7" fillId="5" borderId="1" xfId="0" applyFont="1" applyFill="1" applyBorder="1" applyAlignment="1" applyProtection="1">
      <alignment horizontal="left" vertical="center"/>
      <protection locked="0"/>
    </xf>
    <xf numFmtId="165" fontId="9" fillId="2" borderId="0" xfId="0" applyNumberFormat="1" applyFont="1" applyFill="1"/>
    <xf numFmtId="166" fontId="9" fillId="2" borderId="0" xfId="1" applyNumberFormat="1" applyFont="1" applyFill="1" applyAlignment="1" applyProtection="1"/>
    <xf numFmtId="167" fontId="9" fillId="2" borderId="0" xfId="1" applyNumberFormat="1" applyFont="1" applyFill="1" applyBorder="1" applyAlignment="1" applyProtection="1">
      <alignment horizontal="right" vertical="center"/>
      <protection locked="0"/>
    </xf>
    <xf numFmtId="168" fontId="6" fillId="2" borderId="1" xfId="8" applyNumberFormat="1" applyFont="1" applyFill="1" applyBorder="1"/>
    <xf numFmtId="10" fontId="6" fillId="2" borderId="1" xfId="8" applyNumberFormat="1" applyFont="1" applyFill="1" applyBorder="1"/>
    <xf numFmtId="168" fontId="9" fillId="2" borderId="1" xfId="8" applyNumberFormat="1" applyFont="1" applyFill="1" applyBorder="1"/>
    <xf numFmtId="10" fontId="9" fillId="2" borderId="1" xfId="8" applyNumberFormat="1" applyFont="1" applyFill="1" applyBorder="1"/>
    <xf numFmtId="164" fontId="12" fillId="5" borderId="1" xfId="1" applyNumberFormat="1" applyFont="1" applyFill="1" applyBorder="1" applyAlignment="1" applyProtection="1">
      <alignment vertical="center"/>
    </xf>
    <xf numFmtId="0" fontId="12" fillId="2" borderId="0" xfId="0" applyFont="1" applyFill="1" applyAlignment="1">
      <alignment wrapText="1"/>
    </xf>
    <xf numFmtId="0" fontId="14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Protection="1">
      <protection locked="0"/>
    </xf>
    <xf numFmtId="0" fontId="9" fillId="2" borderId="0" xfId="0" applyFont="1" applyFill="1" applyAlignment="1" applyProtection="1">
      <alignment horizontal="center" vertical="top"/>
      <protection locked="0"/>
    </xf>
    <xf numFmtId="0" fontId="9" fillId="2" borderId="0" xfId="0" applyFont="1" applyFill="1" applyAlignment="1" applyProtection="1">
      <alignment horizontal="centerContinuous" wrapText="1"/>
      <protection locked="0"/>
    </xf>
    <xf numFmtId="167" fontId="10" fillId="2" borderId="0" xfId="0" applyNumberFormat="1" applyFont="1" applyFill="1" applyAlignment="1" applyProtection="1">
      <alignment horizontal="center" vertical="top" wrapText="1"/>
      <protection locked="0"/>
    </xf>
    <xf numFmtId="37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5" fillId="2" borderId="1" xfId="1" applyNumberFormat="1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1" xfId="1" applyNumberFormat="1" applyFont="1" applyFill="1" applyBorder="1" applyAlignment="1" applyProtection="1">
      <alignment vertical="center" wrapText="1"/>
      <protection locked="0"/>
    </xf>
    <xf numFmtId="0" fontId="6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" xfId="1" applyNumberFormat="1" applyFont="1" applyFill="1" applyBorder="1" applyAlignment="1" applyProtection="1">
      <alignment vertical="top" wrapText="1"/>
      <protection locked="0"/>
    </xf>
    <xf numFmtId="0" fontId="6" fillId="2" borderId="1" xfId="1" applyNumberFormat="1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/>
      <protection locked="0"/>
    </xf>
    <xf numFmtId="0" fontId="13" fillId="2" borderId="1" xfId="0" applyFont="1" applyFill="1" applyBorder="1" applyAlignment="1">
      <alignment wrapText="1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6" fillId="2" borderId="1" xfId="2" applyNumberFormat="1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>
      <alignment wrapText="1"/>
    </xf>
    <xf numFmtId="0" fontId="14" fillId="2" borderId="1" xfId="1" applyNumberFormat="1" applyFont="1" applyFill="1" applyBorder="1" applyAlignment="1" applyProtection="1">
      <alignment vertical="center" wrapText="1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0" fontId="6" fillId="2" borderId="1" xfId="0" applyFont="1" applyFill="1" applyBorder="1" applyAlignment="1">
      <alignment wrapText="1"/>
    </xf>
    <xf numFmtId="0" fontId="6" fillId="2" borderId="1" xfId="2" applyNumberFormat="1" applyFont="1" applyFill="1" applyBorder="1" applyAlignment="1" applyProtection="1">
      <alignment vertical="top" wrapText="1"/>
      <protection locked="0"/>
    </xf>
    <xf numFmtId="0" fontId="9" fillId="2" borderId="0" xfId="0" applyFont="1" applyFill="1" applyAlignment="1" applyProtection="1">
      <alignment wrapText="1"/>
      <protection locked="0"/>
    </xf>
  </cellXfs>
  <cellStyles count="9">
    <cellStyle name="Comma" xfId="1" builtinId="3"/>
    <cellStyle name="Comma 2 2" xfId="6" xr:uid="{00000000-0005-0000-0000-000001000000}"/>
    <cellStyle name="Comma 2 6" xfId="2" xr:uid="{00000000-0005-0000-0000-000002000000}"/>
    <cellStyle name="Normal" xfId="0" builtinId="0"/>
    <cellStyle name="Normal 2 2" xfId="3" xr:uid="{00000000-0005-0000-0000-000004000000}"/>
    <cellStyle name="Normal 2 3 2" xfId="4" xr:uid="{00000000-0005-0000-0000-000005000000}"/>
    <cellStyle name="Normal 2 5" xfId="5" xr:uid="{00000000-0005-0000-0000-000006000000}"/>
    <cellStyle name="Normal 7" xfId="7" xr:uid="{00000000-0005-0000-0000-000007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128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348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12" sqref="C12"/>
    </sheetView>
  </sheetViews>
  <sheetFormatPr defaultColWidth="9.140625" defaultRowHeight="13.5" x14ac:dyDescent="0.25"/>
  <cols>
    <col min="1" max="1" width="10.5703125" style="47" customWidth="1"/>
    <col min="2" max="2" width="15.85546875" style="47" customWidth="1"/>
    <col min="3" max="3" width="58.85546875" style="96" customWidth="1"/>
    <col min="4" max="4" width="16.85546875" style="61" customWidth="1"/>
    <col min="5" max="5" width="19.140625" style="62" customWidth="1"/>
    <col min="6" max="6" width="21.28515625" style="44" customWidth="1"/>
    <col min="7" max="7" width="12.28515625" style="45" bestFit="1" customWidth="1"/>
    <col min="8" max="8" width="14.7109375" style="45" bestFit="1" customWidth="1"/>
    <col min="9" max="9" width="13.7109375" style="45" bestFit="1" customWidth="1"/>
    <col min="10" max="10" width="13.5703125" style="45" bestFit="1" customWidth="1"/>
    <col min="11" max="16384" width="9.140625" style="45"/>
  </cols>
  <sheetData>
    <row r="1" spans="1:9" ht="14.25" x14ac:dyDescent="0.25">
      <c r="A1" s="41"/>
      <c r="B1" s="41"/>
      <c r="C1" s="73"/>
      <c r="D1" s="42"/>
      <c r="E1" s="43"/>
      <c r="H1" s="46" t="s">
        <v>1</v>
      </c>
    </row>
    <row r="2" spans="1:9" x14ac:dyDescent="0.25">
      <c r="A2" s="72" t="s">
        <v>3</v>
      </c>
      <c r="B2" s="72"/>
      <c r="C2" s="72"/>
      <c r="D2" s="72"/>
      <c r="E2" s="72"/>
      <c r="F2" s="72"/>
    </row>
    <row r="3" spans="1:9" ht="14.25" x14ac:dyDescent="0.25">
      <c r="B3" s="41"/>
      <c r="C3" s="74"/>
      <c r="D3" s="48"/>
      <c r="E3" s="48"/>
      <c r="F3" s="49" t="s">
        <v>2</v>
      </c>
    </row>
    <row r="4" spans="1:9" ht="54" x14ac:dyDescent="0.25">
      <c r="A4" s="50" t="s">
        <v>6</v>
      </c>
      <c r="B4" s="75" t="s">
        <v>7</v>
      </c>
      <c r="C4" s="76" t="s">
        <v>0</v>
      </c>
      <c r="D4" s="51" t="s">
        <v>4</v>
      </c>
      <c r="E4" s="51" t="s">
        <v>1231</v>
      </c>
      <c r="F4" s="52" t="s">
        <v>5</v>
      </c>
      <c r="G4" s="52" t="s">
        <v>1254</v>
      </c>
      <c r="H4" s="52" t="s">
        <v>1255</v>
      </c>
      <c r="I4" s="63"/>
    </row>
    <row r="5" spans="1:9" ht="14.25" x14ac:dyDescent="0.25">
      <c r="A5" s="53"/>
      <c r="B5" s="77"/>
      <c r="C5" s="78" t="s">
        <v>8</v>
      </c>
      <c r="D5" s="1">
        <v>2242625453.6499991</v>
      </c>
      <c r="E5" s="1">
        <v>2590973151.1878772</v>
      </c>
      <c r="F5" s="1">
        <v>3206517499.6039705</v>
      </c>
      <c r="G5" s="66">
        <f>+F5/E5</f>
        <v>1.2375726464528922</v>
      </c>
      <c r="H5" s="67">
        <f>+F5/$F$5</f>
        <v>1</v>
      </c>
    </row>
    <row r="6" spans="1:9" x14ac:dyDescent="0.25">
      <c r="A6" s="54" t="s">
        <v>9</v>
      </c>
      <c r="B6" s="79"/>
      <c r="C6" s="80" t="s">
        <v>10</v>
      </c>
      <c r="D6" s="20">
        <v>1231709.31</v>
      </c>
      <c r="E6" s="20">
        <v>1686361.2999762509</v>
      </c>
      <c r="F6" s="20">
        <v>1771633</v>
      </c>
      <c r="G6" s="64">
        <f t="shared" ref="G6:G7" si="0">+F6/E6</f>
        <v>1.0505654986419282</v>
      </c>
      <c r="H6" s="65">
        <f t="shared" ref="H6:H7" si="1">+F6/$F$5</f>
        <v>5.5251000508146615E-4</v>
      </c>
    </row>
    <row r="7" spans="1:9" ht="27" x14ac:dyDescent="0.25">
      <c r="A7" s="55">
        <v>1154</v>
      </c>
      <c r="B7" s="79"/>
      <c r="C7" s="81" t="s">
        <v>11</v>
      </c>
      <c r="D7" s="7">
        <v>1226097.5900000001</v>
      </c>
      <c r="E7" s="7">
        <v>1686361.2999762509</v>
      </c>
      <c r="F7" s="7">
        <v>1771633</v>
      </c>
      <c r="G7" s="64">
        <f t="shared" si="0"/>
        <v>1.0505654986419282</v>
      </c>
      <c r="H7" s="65">
        <f t="shared" si="1"/>
        <v>5.5251000508146615E-4</v>
      </c>
    </row>
    <row r="8" spans="1:9" ht="27" x14ac:dyDescent="0.25">
      <c r="A8" s="6"/>
      <c r="B8" s="56">
        <v>11001</v>
      </c>
      <c r="C8" s="81" t="s">
        <v>12</v>
      </c>
      <c r="D8" s="2">
        <v>1202970.6900000002</v>
      </c>
      <c r="E8" s="2">
        <v>1682598.7999762509</v>
      </c>
      <c r="F8" s="2">
        <v>1685833</v>
      </c>
      <c r="G8" s="64"/>
      <c r="H8" s="65"/>
    </row>
    <row r="9" spans="1:9" ht="27" x14ac:dyDescent="0.25">
      <c r="A9" s="6"/>
      <c r="B9" s="56">
        <v>31001</v>
      </c>
      <c r="C9" s="81" t="s">
        <v>1232</v>
      </c>
      <c r="D9" s="2">
        <v>23126.9</v>
      </c>
      <c r="E9" s="2">
        <v>3762.5</v>
      </c>
      <c r="F9" s="2">
        <v>85800</v>
      </c>
      <c r="G9" s="64"/>
      <c r="H9" s="65"/>
    </row>
    <row r="10" spans="1:9" x14ac:dyDescent="0.25">
      <c r="A10" s="54" t="s">
        <v>9</v>
      </c>
      <c r="B10" s="79"/>
      <c r="C10" s="80" t="s">
        <v>14</v>
      </c>
      <c r="D10" s="20">
        <v>6029776.8500000006</v>
      </c>
      <c r="E10" s="20">
        <v>7067172.5723473523</v>
      </c>
      <c r="F10" s="20">
        <v>7264247.0999999996</v>
      </c>
      <c r="G10" s="64">
        <f t="shared" ref="G10:G11" si="2">+F10/E10</f>
        <v>1.0278859084924241</v>
      </c>
      <c r="H10" s="65">
        <f t="shared" ref="H10:H11" si="3">+F10/$F$5</f>
        <v>2.2654631078411983E-3</v>
      </c>
    </row>
    <row r="11" spans="1:9" ht="27" x14ac:dyDescent="0.25">
      <c r="A11" s="55">
        <v>1024</v>
      </c>
      <c r="B11" s="79"/>
      <c r="C11" s="81" t="s">
        <v>15</v>
      </c>
      <c r="D11" s="7">
        <v>6029776.8500000006</v>
      </c>
      <c r="E11" s="7">
        <v>7067172.5723473523</v>
      </c>
      <c r="F11" s="7">
        <v>7264247.0999999996</v>
      </c>
      <c r="G11" s="64">
        <f t="shared" si="2"/>
        <v>1.0278859084924241</v>
      </c>
      <c r="H11" s="65">
        <f t="shared" si="3"/>
        <v>2.2654631078411983E-3</v>
      </c>
    </row>
    <row r="12" spans="1:9" ht="40.5" x14ac:dyDescent="0.25">
      <c r="A12" s="6"/>
      <c r="B12" s="56">
        <v>11001</v>
      </c>
      <c r="C12" s="82" t="s">
        <v>16</v>
      </c>
      <c r="D12" s="2">
        <v>5255773.8400000008</v>
      </c>
      <c r="E12" s="3">
        <v>6109917.0723473513</v>
      </c>
      <c r="F12" s="21">
        <v>6198765.5999999996</v>
      </c>
      <c r="G12" s="64"/>
      <c r="H12" s="65"/>
    </row>
    <row r="13" spans="1:9" ht="27" x14ac:dyDescent="0.25">
      <c r="A13" s="6"/>
      <c r="B13" s="56">
        <v>11002</v>
      </c>
      <c r="C13" s="81" t="s">
        <v>17</v>
      </c>
      <c r="D13" s="2">
        <v>270</v>
      </c>
      <c r="E13" s="2">
        <v>1292.9000000000001</v>
      </c>
      <c r="F13" s="2">
        <v>1309.2</v>
      </c>
      <c r="G13" s="64"/>
      <c r="H13" s="65"/>
    </row>
    <row r="14" spans="1:9" ht="27" x14ac:dyDescent="0.25">
      <c r="A14" s="6"/>
      <c r="B14" s="56">
        <v>11003</v>
      </c>
      <c r="C14" s="81" t="s">
        <v>18</v>
      </c>
      <c r="D14" s="2">
        <v>0</v>
      </c>
      <c r="E14" s="2">
        <v>60015</v>
      </c>
      <c r="F14" s="2">
        <v>50682.8</v>
      </c>
      <c r="G14" s="64"/>
      <c r="H14" s="65"/>
    </row>
    <row r="15" spans="1:9" ht="27" x14ac:dyDescent="0.25">
      <c r="A15" s="6"/>
      <c r="B15" s="56">
        <v>12001</v>
      </c>
      <c r="C15" s="81" t="s">
        <v>19</v>
      </c>
      <c r="D15" s="2">
        <v>159657.99</v>
      </c>
      <c r="E15" s="2">
        <v>154825.5</v>
      </c>
      <c r="F15" s="2">
        <v>125476.8</v>
      </c>
      <c r="G15" s="64"/>
      <c r="H15" s="65"/>
    </row>
    <row r="16" spans="1:9" ht="27" x14ac:dyDescent="0.25">
      <c r="A16" s="6"/>
      <c r="B16" s="56">
        <v>12002</v>
      </c>
      <c r="C16" s="81" t="s">
        <v>20</v>
      </c>
      <c r="D16" s="2">
        <v>510648.09</v>
      </c>
      <c r="E16" s="2">
        <v>520733.7</v>
      </c>
      <c r="F16" s="2">
        <v>520733.7</v>
      </c>
      <c r="G16" s="64"/>
      <c r="H16" s="65"/>
    </row>
    <row r="17" spans="1:8" x14ac:dyDescent="0.25">
      <c r="A17" s="6"/>
      <c r="B17" s="56">
        <v>31001</v>
      </c>
      <c r="C17" s="81" t="s">
        <v>21</v>
      </c>
      <c r="D17" s="2">
        <v>103426.93</v>
      </c>
      <c r="E17" s="2">
        <v>127375</v>
      </c>
      <c r="F17" s="2">
        <v>175789</v>
      </c>
      <c r="G17" s="64"/>
      <c r="H17" s="65"/>
    </row>
    <row r="18" spans="1:8" x14ac:dyDescent="0.25">
      <c r="A18" s="6"/>
      <c r="B18" s="56">
        <v>31003</v>
      </c>
      <c r="C18" s="81" t="s">
        <v>22</v>
      </c>
      <c r="D18" s="2">
        <v>0</v>
      </c>
      <c r="E18" s="3">
        <v>93013.4</v>
      </c>
      <c r="F18" s="21">
        <v>191490</v>
      </c>
      <c r="G18" s="64"/>
      <c r="H18" s="65"/>
    </row>
    <row r="19" spans="1:8" x14ac:dyDescent="0.25">
      <c r="A19" s="54" t="s">
        <v>9</v>
      </c>
      <c r="B19" s="79"/>
      <c r="C19" s="80" t="s">
        <v>23</v>
      </c>
      <c r="D19" s="20">
        <v>20794570.260000002</v>
      </c>
      <c r="E19" s="20">
        <v>19846097.91243314</v>
      </c>
      <c r="F19" s="20">
        <v>24773904.600000005</v>
      </c>
      <c r="G19" s="64">
        <f t="shared" ref="G19:G20" si="4">+F19/E19</f>
        <v>1.2483010367735667</v>
      </c>
      <c r="H19" s="65">
        <f t="shared" ref="H19:H20" si="5">+F19/$F$5</f>
        <v>7.726109276827515E-3</v>
      </c>
    </row>
    <row r="20" spans="1:8" x14ac:dyDescent="0.25">
      <c r="A20" s="55">
        <v>1018</v>
      </c>
      <c r="B20" s="79"/>
      <c r="C20" s="81" t="s">
        <v>24</v>
      </c>
      <c r="D20" s="7">
        <v>2744771.79</v>
      </c>
      <c r="E20" s="7">
        <v>748326.10000000009</v>
      </c>
      <c r="F20" s="7">
        <v>3737752.3999999994</v>
      </c>
      <c r="G20" s="64">
        <f t="shared" si="4"/>
        <v>4.9948176336492862</v>
      </c>
      <c r="H20" s="65">
        <f t="shared" si="5"/>
        <v>1.1656734761190733E-3</v>
      </c>
    </row>
    <row r="21" spans="1:8" ht="27" x14ac:dyDescent="0.25">
      <c r="A21" s="6"/>
      <c r="B21" s="56">
        <v>11001</v>
      </c>
      <c r="C21" s="81" t="s">
        <v>25</v>
      </c>
      <c r="D21" s="2">
        <v>340569.44</v>
      </c>
      <c r="E21" s="2">
        <v>0</v>
      </c>
      <c r="F21" s="2">
        <v>0</v>
      </c>
      <c r="G21" s="64"/>
      <c r="H21" s="65"/>
    </row>
    <row r="22" spans="1:8" x14ac:dyDescent="0.25">
      <c r="A22" s="6"/>
      <c r="B22" s="56">
        <v>11004</v>
      </c>
      <c r="C22" s="70" t="s">
        <v>26</v>
      </c>
      <c r="D22" s="2">
        <v>0</v>
      </c>
      <c r="E22" s="22">
        <v>204199.7</v>
      </c>
      <c r="F22" s="23">
        <v>181746.80000000002</v>
      </c>
      <c r="G22" s="64"/>
      <c r="H22" s="65"/>
    </row>
    <row r="23" spans="1:8" ht="54" x14ac:dyDescent="0.25">
      <c r="A23" s="6"/>
      <c r="B23" s="56">
        <v>32001</v>
      </c>
      <c r="C23" s="81" t="s">
        <v>27</v>
      </c>
      <c r="D23" s="2">
        <v>2404202.35</v>
      </c>
      <c r="E23" s="22">
        <v>0</v>
      </c>
      <c r="F23" s="22">
        <v>0</v>
      </c>
      <c r="G23" s="64"/>
      <c r="H23" s="65"/>
    </row>
    <row r="24" spans="1:8" x14ac:dyDescent="0.25">
      <c r="A24" s="6"/>
      <c r="B24" s="56">
        <v>32003</v>
      </c>
      <c r="C24" s="70" t="s">
        <v>28</v>
      </c>
      <c r="D24" s="2">
        <v>0</v>
      </c>
      <c r="E24" s="22">
        <v>544126.4</v>
      </c>
      <c r="F24" s="23">
        <v>3556005.5999999996</v>
      </c>
      <c r="G24" s="64"/>
      <c r="H24" s="65"/>
    </row>
    <row r="25" spans="1:8" x14ac:dyDescent="0.25">
      <c r="A25" s="55">
        <v>1033</v>
      </c>
      <c r="B25" s="79"/>
      <c r="C25" s="80" t="s">
        <v>29</v>
      </c>
      <c r="D25" s="24">
        <v>122966.41</v>
      </c>
      <c r="E25" s="24">
        <v>70941</v>
      </c>
      <c r="F25" s="24">
        <v>73813</v>
      </c>
      <c r="G25" s="64">
        <f>+F25/E25</f>
        <v>1.0404843461467981</v>
      </c>
      <c r="H25" s="65">
        <f>+F25/$F$5</f>
        <v>2.3019677893264723E-5</v>
      </c>
    </row>
    <row r="26" spans="1:8" ht="27" x14ac:dyDescent="0.25">
      <c r="A26" s="6"/>
      <c r="B26" s="56">
        <v>11002</v>
      </c>
      <c r="C26" s="81" t="s">
        <v>30</v>
      </c>
      <c r="D26" s="2">
        <v>0</v>
      </c>
      <c r="E26" s="2">
        <v>12000</v>
      </c>
      <c r="F26" s="2">
        <v>12000</v>
      </c>
      <c r="G26" s="64"/>
      <c r="H26" s="65"/>
    </row>
    <row r="27" spans="1:8" x14ac:dyDescent="0.25">
      <c r="A27" s="6"/>
      <c r="B27" s="83">
        <v>11003</v>
      </c>
      <c r="C27" s="81" t="s">
        <v>31</v>
      </c>
      <c r="D27" s="2">
        <v>103286.21</v>
      </c>
      <c r="E27" s="25">
        <v>38941</v>
      </c>
      <c r="F27" s="25">
        <v>41813</v>
      </c>
      <c r="G27" s="64"/>
      <c r="H27" s="65"/>
    </row>
    <row r="28" spans="1:8" ht="27" x14ac:dyDescent="0.25">
      <c r="A28" s="6"/>
      <c r="B28" s="56">
        <v>12001</v>
      </c>
      <c r="C28" s="81" t="s">
        <v>32</v>
      </c>
      <c r="D28" s="2">
        <v>19680.2</v>
      </c>
      <c r="E28" s="25">
        <v>20000</v>
      </c>
      <c r="F28" s="25">
        <v>20000</v>
      </c>
      <c r="G28" s="64"/>
      <c r="H28" s="65"/>
    </row>
    <row r="29" spans="1:8" x14ac:dyDescent="0.25">
      <c r="A29" s="55">
        <v>1091</v>
      </c>
      <c r="B29" s="79"/>
      <c r="C29" s="81" t="s">
        <v>33</v>
      </c>
      <c r="D29" s="7">
        <v>894768.20000000007</v>
      </c>
      <c r="E29" s="7">
        <v>1077969.6000000001</v>
      </c>
      <c r="F29" s="7">
        <v>1323664.6000000001</v>
      </c>
      <c r="G29" s="64">
        <f>+F29/E29</f>
        <v>1.2279238672407831</v>
      </c>
      <c r="H29" s="65">
        <f>+F29/$F$5</f>
        <v>4.1280442104665974E-4</v>
      </c>
    </row>
    <row r="30" spans="1:8" ht="27" x14ac:dyDescent="0.25">
      <c r="A30" s="6"/>
      <c r="B30" s="56">
        <v>11001</v>
      </c>
      <c r="C30" s="81" t="s">
        <v>34</v>
      </c>
      <c r="D30" s="2">
        <v>478920.8</v>
      </c>
      <c r="E30" s="25">
        <v>511763.1</v>
      </c>
      <c r="F30" s="25">
        <v>731763.1</v>
      </c>
      <c r="G30" s="64"/>
      <c r="H30" s="65"/>
    </row>
    <row r="31" spans="1:8" x14ac:dyDescent="0.25">
      <c r="A31" s="6"/>
      <c r="B31" s="56">
        <v>11002</v>
      </c>
      <c r="C31" s="81" t="s">
        <v>35</v>
      </c>
      <c r="D31" s="2">
        <v>84069.5</v>
      </c>
      <c r="E31" s="25">
        <v>109998.7</v>
      </c>
      <c r="F31" s="25"/>
      <c r="G31" s="64"/>
      <c r="H31" s="65"/>
    </row>
    <row r="32" spans="1:8" ht="27" x14ac:dyDescent="0.25">
      <c r="A32" s="6"/>
      <c r="B32" s="56">
        <v>11004</v>
      </c>
      <c r="C32" s="81" t="s">
        <v>36</v>
      </c>
      <c r="D32" s="2">
        <v>98187.4</v>
      </c>
      <c r="E32" s="25">
        <v>199258.2</v>
      </c>
      <c r="F32" s="25">
        <v>199258.2</v>
      </c>
      <c r="G32" s="64"/>
      <c r="H32" s="65"/>
    </row>
    <row r="33" spans="1:8" ht="27" x14ac:dyDescent="0.25">
      <c r="A33" s="6"/>
      <c r="B33" s="56">
        <v>11011</v>
      </c>
      <c r="C33" s="81" t="s">
        <v>37</v>
      </c>
      <c r="D33" s="4">
        <v>0</v>
      </c>
      <c r="E33" s="4">
        <v>0</v>
      </c>
      <c r="F33" s="4">
        <v>109998.7</v>
      </c>
      <c r="G33" s="64"/>
      <c r="H33" s="65"/>
    </row>
    <row r="34" spans="1:8" ht="27" x14ac:dyDescent="0.25">
      <c r="A34" s="6"/>
      <c r="B34" s="56">
        <v>12001</v>
      </c>
      <c r="C34" s="81" t="s">
        <v>38</v>
      </c>
      <c r="D34" s="2">
        <v>233590.5</v>
      </c>
      <c r="E34" s="25">
        <v>256949.6</v>
      </c>
      <c r="F34" s="25">
        <v>282644.59999999998</v>
      </c>
      <c r="G34" s="64"/>
      <c r="H34" s="65"/>
    </row>
    <row r="35" spans="1:8" x14ac:dyDescent="0.25">
      <c r="A35" s="55">
        <v>1132</v>
      </c>
      <c r="B35" s="79"/>
      <c r="C35" s="81" t="s">
        <v>39</v>
      </c>
      <c r="D35" s="7">
        <v>4475.8900000000003</v>
      </c>
      <c r="E35" s="7">
        <v>10023.200000000001</v>
      </c>
      <c r="F35" s="7">
        <v>10098</v>
      </c>
      <c r="G35" s="64">
        <f>+F35/E35</f>
        <v>1.0074626865671641</v>
      </c>
      <c r="H35" s="65">
        <f>+F35/$F$5</f>
        <v>3.1492109434135882E-6</v>
      </c>
    </row>
    <row r="36" spans="1:8" ht="27" x14ac:dyDescent="0.25">
      <c r="A36" s="6"/>
      <c r="B36" s="56">
        <v>11001</v>
      </c>
      <c r="C36" s="81" t="s">
        <v>40</v>
      </c>
      <c r="D36" s="2">
        <v>4475.8900000000003</v>
      </c>
      <c r="E36" s="2">
        <v>10023.200000000001</v>
      </c>
      <c r="F36" s="2">
        <v>10098</v>
      </c>
      <c r="G36" s="64"/>
      <c r="H36" s="65"/>
    </row>
    <row r="37" spans="1:8" ht="27" x14ac:dyDescent="0.25">
      <c r="A37" s="55">
        <v>1136</v>
      </c>
      <c r="B37" s="79"/>
      <c r="C37" s="81" t="s">
        <v>41</v>
      </c>
      <c r="D37" s="7">
        <v>7584028.0000000019</v>
      </c>
      <c r="E37" s="7">
        <v>8214431.5550392121</v>
      </c>
      <c r="F37" s="7">
        <v>7232165.6000000006</v>
      </c>
      <c r="G37" s="64">
        <f>+F37/E37</f>
        <v>0.88042191983002982</v>
      </c>
      <c r="H37" s="65">
        <f>+F37/$F$5</f>
        <v>2.2554580166467917E-3</v>
      </c>
    </row>
    <row r="38" spans="1:8" x14ac:dyDescent="0.25">
      <c r="A38" s="6"/>
      <c r="B38" s="56">
        <v>11001</v>
      </c>
      <c r="C38" s="81" t="s">
        <v>42</v>
      </c>
      <c r="D38" s="2">
        <v>4602576.7700000014</v>
      </c>
      <c r="E38" s="21">
        <v>5261784.0283128908</v>
      </c>
      <c r="F38" s="21">
        <v>5907419.4000000004</v>
      </c>
      <c r="G38" s="64"/>
      <c r="H38" s="65"/>
    </row>
    <row r="39" spans="1:8" ht="40.5" x14ac:dyDescent="0.25">
      <c r="A39" s="6"/>
      <c r="B39" s="56">
        <v>11004</v>
      </c>
      <c r="C39" s="81" t="s">
        <v>43</v>
      </c>
      <c r="D39" s="2">
        <v>17669.96</v>
      </c>
      <c r="E39" s="21">
        <v>23600</v>
      </c>
      <c r="F39" s="21">
        <v>23600</v>
      </c>
      <c r="G39" s="64"/>
      <c r="H39" s="65"/>
    </row>
    <row r="40" spans="1:8" x14ac:dyDescent="0.25">
      <c r="A40" s="6"/>
      <c r="B40" s="56">
        <v>11005</v>
      </c>
      <c r="C40" s="84" t="s">
        <v>44</v>
      </c>
      <c r="D40" s="5">
        <v>455714.7</v>
      </c>
      <c r="E40" s="22">
        <v>469450.32</v>
      </c>
      <c r="F40" s="22">
        <v>486956.79999999999</v>
      </c>
      <c r="G40" s="64"/>
      <c r="H40" s="65"/>
    </row>
    <row r="41" spans="1:8" ht="27" x14ac:dyDescent="0.25">
      <c r="A41" s="6"/>
      <c r="B41" s="56">
        <v>11010</v>
      </c>
      <c r="C41" s="84" t="s">
        <v>45</v>
      </c>
      <c r="D41" s="5">
        <v>487741.5</v>
      </c>
      <c r="E41" s="22">
        <v>542465.20672632114</v>
      </c>
      <c r="F41" s="22">
        <v>602979</v>
      </c>
      <c r="G41" s="64"/>
      <c r="H41" s="65"/>
    </row>
    <row r="42" spans="1:8" ht="27" x14ac:dyDescent="0.25">
      <c r="A42" s="6"/>
      <c r="B42" s="56">
        <v>11015</v>
      </c>
      <c r="C42" s="84" t="s">
        <v>46</v>
      </c>
      <c r="D42" s="5">
        <v>1800000</v>
      </c>
      <c r="E42" s="22">
        <v>1800000</v>
      </c>
      <c r="F42" s="22"/>
      <c r="G42" s="64"/>
      <c r="H42" s="65"/>
    </row>
    <row r="43" spans="1:8" x14ac:dyDescent="0.25">
      <c r="A43" s="6"/>
      <c r="B43" s="56">
        <v>11018</v>
      </c>
      <c r="C43" s="71" t="s">
        <v>1294</v>
      </c>
      <c r="D43" s="5"/>
      <c r="E43" s="22"/>
      <c r="F43" s="22">
        <v>56031.4</v>
      </c>
      <c r="G43" s="64"/>
      <c r="H43" s="65"/>
    </row>
    <row r="44" spans="1:8" ht="81" x14ac:dyDescent="0.25">
      <c r="A44" s="6"/>
      <c r="B44" s="56">
        <v>31001</v>
      </c>
      <c r="C44" s="81" t="s">
        <v>47</v>
      </c>
      <c r="D44" s="2">
        <v>92074.36</v>
      </c>
      <c r="E44" s="21">
        <v>92132</v>
      </c>
      <c r="F44" s="21">
        <v>130179</v>
      </c>
      <c r="G44" s="64"/>
      <c r="H44" s="65"/>
    </row>
    <row r="45" spans="1:8" ht="27" x14ac:dyDescent="0.25">
      <c r="A45" s="6"/>
      <c r="B45" s="56">
        <v>31002</v>
      </c>
      <c r="C45" s="81" t="s">
        <v>48</v>
      </c>
      <c r="D45" s="2">
        <v>112350.71</v>
      </c>
      <c r="E45" s="21">
        <v>25000</v>
      </c>
      <c r="F45" s="21">
        <v>25000</v>
      </c>
      <c r="G45" s="64"/>
      <c r="H45" s="65"/>
    </row>
    <row r="46" spans="1:8" x14ac:dyDescent="0.25">
      <c r="A46" s="55">
        <v>1156</v>
      </c>
      <c r="B46" s="79"/>
      <c r="C46" s="81" t="s">
        <v>49</v>
      </c>
      <c r="D46" s="7">
        <v>357438.05</v>
      </c>
      <c r="E46" s="7">
        <v>511645.89999999997</v>
      </c>
      <c r="F46" s="7">
        <v>577054.9</v>
      </c>
      <c r="G46" s="64">
        <f>+F46/E46</f>
        <v>1.1278403677230679</v>
      </c>
      <c r="H46" s="65">
        <f>+F46/$F$5</f>
        <v>1.7996312200737116E-4</v>
      </c>
    </row>
    <row r="47" spans="1:8" x14ac:dyDescent="0.25">
      <c r="A47" s="6"/>
      <c r="B47" s="56">
        <v>11007</v>
      </c>
      <c r="C47" s="81" t="s">
        <v>50</v>
      </c>
      <c r="D47" s="2">
        <v>75967.42</v>
      </c>
      <c r="E47" s="2">
        <v>84182.6</v>
      </c>
      <c r="F47" s="2">
        <v>153060.1</v>
      </c>
      <c r="G47" s="64"/>
      <c r="H47" s="65"/>
    </row>
    <row r="48" spans="1:8" x14ac:dyDescent="0.25">
      <c r="A48" s="6"/>
      <c r="B48" s="56">
        <v>11008</v>
      </c>
      <c r="C48" s="81" t="s">
        <v>51</v>
      </c>
      <c r="D48" s="2">
        <v>9473.26</v>
      </c>
      <c r="E48" s="2">
        <v>11966.4</v>
      </c>
      <c r="F48" s="2">
        <v>26603.1</v>
      </c>
      <c r="G48" s="64"/>
      <c r="H48" s="65"/>
    </row>
    <row r="49" spans="1:8" ht="27" x14ac:dyDescent="0.25">
      <c r="A49" s="6"/>
      <c r="B49" s="56">
        <v>11010</v>
      </c>
      <c r="C49" s="81" t="s">
        <v>52</v>
      </c>
      <c r="D49" s="2">
        <v>23281.62</v>
      </c>
      <c r="E49" s="2">
        <v>60000</v>
      </c>
      <c r="F49" s="2">
        <v>60000</v>
      </c>
      <c r="G49" s="64"/>
      <c r="H49" s="65"/>
    </row>
    <row r="50" spans="1:8" x14ac:dyDescent="0.25">
      <c r="A50" s="6"/>
      <c r="B50" s="56">
        <v>11011</v>
      </c>
      <c r="C50" s="81" t="s">
        <v>53</v>
      </c>
      <c r="D50" s="2">
        <v>22737.059999999998</v>
      </c>
      <c r="E50" s="2">
        <v>51045.8</v>
      </c>
      <c r="F50" s="2">
        <v>51045.8</v>
      </c>
      <c r="G50" s="64"/>
      <c r="H50" s="65"/>
    </row>
    <row r="51" spans="1:8" ht="27" x14ac:dyDescent="0.25">
      <c r="A51" s="6"/>
      <c r="B51" s="56">
        <v>11012</v>
      </c>
      <c r="C51" s="81" t="s">
        <v>1295</v>
      </c>
      <c r="D51" s="2">
        <v>210675.53</v>
      </c>
      <c r="E51" s="2">
        <v>242582.8</v>
      </c>
      <c r="F51" s="2">
        <v>242582.8</v>
      </c>
      <c r="G51" s="64"/>
      <c r="H51" s="65"/>
    </row>
    <row r="52" spans="1:8" x14ac:dyDescent="0.25">
      <c r="A52" s="6"/>
      <c r="B52" s="56">
        <v>11013</v>
      </c>
      <c r="C52" s="81" t="s">
        <v>54</v>
      </c>
      <c r="D52" s="2">
        <v>5303.16</v>
      </c>
      <c r="E52" s="2">
        <v>38305.699999999997</v>
      </c>
      <c r="F52" s="2">
        <v>27263.1</v>
      </c>
      <c r="G52" s="64"/>
      <c r="H52" s="65"/>
    </row>
    <row r="53" spans="1:8" x14ac:dyDescent="0.25">
      <c r="A53" s="6"/>
      <c r="B53" s="56">
        <v>12002</v>
      </c>
      <c r="C53" s="81" t="s">
        <v>55</v>
      </c>
      <c r="D53" s="2">
        <v>0</v>
      </c>
      <c r="E53" s="2">
        <v>13562.6</v>
      </c>
      <c r="F53" s="2"/>
      <c r="G53" s="64"/>
      <c r="H53" s="65"/>
    </row>
    <row r="54" spans="1:8" x14ac:dyDescent="0.25">
      <c r="A54" s="6"/>
      <c r="B54" s="56">
        <v>12001</v>
      </c>
      <c r="C54" s="81" t="s">
        <v>56</v>
      </c>
      <c r="D54" s="2">
        <v>10000</v>
      </c>
      <c r="E54" s="2">
        <v>10000</v>
      </c>
      <c r="F54" s="2">
        <v>16500</v>
      </c>
      <c r="G54" s="64"/>
      <c r="H54" s="65"/>
    </row>
    <row r="55" spans="1:8" x14ac:dyDescent="0.25">
      <c r="A55" s="55">
        <v>1213</v>
      </c>
      <c r="B55" s="79"/>
      <c r="C55" s="80" t="s">
        <v>57</v>
      </c>
      <c r="D55" s="24">
        <v>5463911.6599999992</v>
      </c>
      <c r="E55" s="24">
        <v>7084844.9573939284</v>
      </c>
      <c r="F55" s="24">
        <v>7146847.4000000013</v>
      </c>
      <c r="G55" s="64">
        <f>+F55/E55</f>
        <v>1.0087514184119675</v>
      </c>
      <c r="H55" s="65">
        <f>+F55/$F$5</f>
        <v>2.228850271636656E-3</v>
      </c>
    </row>
    <row r="56" spans="1:8" ht="27" x14ac:dyDescent="0.25">
      <c r="A56" s="6"/>
      <c r="B56" s="56">
        <v>11001</v>
      </c>
      <c r="C56" s="84" t="s">
        <v>58</v>
      </c>
      <c r="D56" s="5">
        <v>1325843.93</v>
      </c>
      <c r="E56" s="22">
        <v>1503248.1832000362</v>
      </c>
      <c r="F56" s="22">
        <v>1540128</v>
      </c>
      <c r="G56" s="64"/>
      <c r="H56" s="65"/>
    </row>
    <row r="57" spans="1:8" ht="27" x14ac:dyDescent="0.25">
      <c r="A57" s="6"/>
      <c r="B57" s="56">
        <v>11002</v>
      </c>
      <c r="C57" s="84" t="s">
        <v>59</v>
      </c>
      <c r="D57" s="5">
        <v>875123.30000000016</v>
      </c>
      <c r="E57" s="22">
        <v>1080789.1160219095</v>
      </c>
      <c r="F57" s="22">
        <v>1104671.1000000001</v>
      </c>
      <c r="G57" s="64"/>
      <c r="H57" s="65"/>
    </row>
    <row r="58" spans="1:8" x14ac:dyDescent="0.25">
      <c r="A58" s="6"/>
      <c r="B58" s="56">
        <v>11003</v>
      </c>
      <c r="C58" s="84" t="s">
        <v>60</v>
      </c>
      <c r="D58" s="2">
        <v>260836.21000000002</v>
      </c>
      <c r="E58" s="21">
        <v>296190.49565749656</v>
      </c>
      <c r="F58" s="21">
        <v>316431</v>
      </c>
      <c r="G58" s="64"/>
      <c r="H58" s="65"/>
    </row>
    <row r="59" spans="1:8" x14ac:dyDescent="0.25">
      <c r="A59" s="6"/>
      <c r="B59" s="56">
        <v>11004</v>
      </c>
      <c r="C59" s="84" t="s">
        <v>61</v>
      </c>
      <c r="D59" s="5">
        <v>277819.61</v>
      </c>
      <c r="E59" s="22">
        <v>342880.39339831244</v>
      </c>
      <c r="F59" s="22">
        <v>371248.9</v>
      </c>
      <c r="G59" s="64"/>
      <c r="H59" s="65"/>
    </row>
    <row r="60" spans="1:8" x14ac:dyDescent="0.25">
      <c r="A60" s="6"/>
      <c r="B60" s="56">
        <v>11005</v>
      </c>
      <c r="C60" s="84" t="s">
        <v>62</v>
      </c>
      <c r="D60" s="5">
        <v>10198.43</v>
      </c>
      <c r="E60" s="22">
        <v>26000</v>
      </c>
      <c r="F60" s="22">
        <v>26000</v>
      </c>
      <c r="G60" s="64"/>
      <c r="H60" s="65"/>
    </row>
    <row r="61" spans="1:8" ht="27" x14ac:dyDescent="0.25">
      <c r="A61" s="6"/>
      <c r="B61" s="56">
        <v>11006</v>
      </c>
      <c r="C61" s="84" t="s">
        <v>63</v>
      </c>
      <c r="D61" s="5">
        <v>1036126.1299999999</v>
      </c>
      <c r="E61" s="22">
        <v>1284352.0055570903</v>
      </c>
      <c r="F61" s="22">
        <v>1311967.8999999999</v>
      </c>
      <c r="G61" s="64"/>
      <c r="H61" s="65"/>
    </row>
    <row r="62" spans="1:8" ht="27" x14ac:dyDescent="0.25">
      <c r="A62" s="6"/>
      <c r="B62" s="56">
        <v>11007</v>
      </c>
      <c r="C62" s="84" t="s">
        <v>64</v>
      </c>
      <c r="D62" s="5">
        <v>1500799.1999999997</v>
      </c>
      <c r="E62" s="22">
        <v>1689516.5468924155</v>
      </c>
      <c r="F62" s="22">
        <v>1733415.4</v>
      </c>
      <c r="G62" s="64"/>
      <c r="H62" s="65"/>
    </row>
    <row r="63" spans="1:8" ht="27" x14ac:dyDescent="0.25">
      <c r="A63" s="6"/>
      <c r="B63" s="56">
        <v>11010</v>
      </c>
      <c r="C63" s="81" t="s">
        <v>1297</v>
      </c>
      <c r="D63" s="2">
        <v>27180.3</v>
      </c>
      <c r="E63" s="21">
        <v>34697.4</v>
      </c>
      <c r="F63" s="21">
        <v>34697.4</v>
      </c>
      <c r="G63" s="64"/>
      <c r="H63" s="65"/>
    </row>
    <row r="64" spans="1:8" ht="40.5" x14ac:dyDescent="0.25">
      <c r="A64" s="6"/>
      <c r="B64" s="56">
        <v>11011</v>
      </c>
      <c r="C64" s="81" t="s">
        <v>65</v>
      </c>
      <c r="D64" s="2">
        <v>0</v>
      </c>
      <c r="E64" s="21">
        <v>326223</v>
      </c>
      <c r="F64" s="21">
        <v>326223</v>
      </c>
      <c r="G64" s="64"/>
      <c r="H64" s="65"/>
    </row>
    <row r="65" spans="1:8" ht="27" x14ac:dyDescent="0.25">
      <c r="A65" s="6"/>
      <c r="B65" s="56">
        <v>11012</v>
      </c>
      <c r="C65" s="81" t="s">
        <v>66</v>
      </c>
      <c r="D65" s="2">
        <v>0</v>
      </c>
      <c r="E65" s="21">
        <v>20260</v>
      </c>
      <c r="F65" s="21">
        <v>20260</v>
      </c>
      <c r="G65" s="64"/>
      <c r="H65" s="65"/>
    </row>
    <row r="66" spans="1:8" ht="40.5" x14ac:dyDescent="0.25">
      <c r="A66" s="6"/>
      <c r="B66" s="56">
        <v>11013</v>
      </c>
      <c r="C66" s="81" t="s">
        <v>67</v>
      </c>
      <c r="D66" s="2">
        <v>0</v>
      </c>
      <c r="E66" s="21">
        <v>27810</v>
      </c>
      <c r="F66" s="21">
        <v>27810</v>
      </c>
      <c r="G66" s="64"/>
      <c r="H66" s="65"/>
    </row>
    <row r="67" spans="1:8" ht="27" x14ac:dyDescent="0.25">
      <c r="A67" s="6"/>
      <c r="B67" s="56">
        <v>11014</v>
      </c>
      <c r="C67" s="81" t="s">
        <v>68</v>
      </c>
      <c r="D67" s="2">
        <v>0</v>
      </c>
      <c r="E67" s="21">
        <v>55825</v>
      </c>
      <c r="F67" s="21">
        <v>55825</v>
      </c>
      <c r="G67" s="64"/>
      <c r="H67" s="65"/>
    </row>
    <row r="68" spans="1:8" ht="27" x14ac:dyDescent="0.25">
      <c r="A68" s="6"/>
      <c r="B68" s="56">
        <v>11015</v>
      </c>
      <c r="C68" s="84" t="s">
        <v>69</v>
      </c>
      <c r="D68" s="5">
        <v>0</v>
      </c>
      <c r="E68" s="22">
        <v>24700</v>
      </c>
      <c r="F68" s="22">
        <v>44700</v>
      </c>
      <c r="G68" s="64"/>
      <c r="H68" s="65"/>
    </row>
    <row r="69" spans="1:8" ht="40.5" x14ac:dyDescent="0.25">
      <c r="A69" s="6"/>
      <c r="B69" s="56">
        <v>31001</v>
      </c>
      <c r="C69" s="81" t="s">
        <v>70</v>
      </c>
      <c r="D69" s="2">
        <v>2983.5</v>
      </c>
      <c r="E69" s="21">
        <v>58130</v>
      </c>
      <c r="F69" s="21">
        <v>58130</v>
      </c>
      <c r="G69" s="64"/>
      <c r="H69" s="65"/>
    </row>
    <row r="70" spans="1:8" ht="27" x14ac:dyDescent="0.25">
      <c r="A70" s="6"/>
      <c r="B70" s="56">
        <v>31002</v>
      </c>
      <c r="C70" s="81" t="s">
        <v>71</v>
      </c>
      <c r="D70" s="2">
        <v>11157.93</v>
      </c>
      <c r="E70" s="21">
        <v>4716.6666666666661</v>
      </c>
      <c r="F70" s="21">
        <v>4748.7</v>
      </c>
      <c r="G70" s="64"/>
      <c r="H70" s="65"/>
    </row>
    <row r="71" spans="1:8" ht="40.5" x14ac:dyDescent="0.25">
      <c r="A71" s="6"/>
      <c r="B71" s="56">
        <v>31003</v>
      </c>
      <c r="C71" s="81" t="s">
        <v>72</v>
      </c>
      <c r="D71" s="2">
        <v>0</v>
      </c>
      <c r="E71" s="21">
        <v>46705</v>
      </c>
      <c r="F71" s="21">
        <v>74770</v>
      </c>
      <c r="G71" s="64"/>
      <c r="H71" s="65"/>
    </row>
    <row r="72" spans="1:8" ht="40.5" x14ac:dyDescent="0.25">
      <c r="A72" s="6"/>
      <c r="B72" s="56">
        <v>31004</v>
      </c>
      <c r="C72" s="81" t="s">
        <v>73</v>
      </c>
      <c r="D72" s="2">
        <v>2925.79</v>
      </c>
      <c r="E72" s="21">
        <v>23430</v>
      </c>
      <c r="F72" s="21">
        <v>12800</v>
      </c>
      <c r="G72" s="64"/>
      <c r="H72" s="65"/>
    </row>
    <row r="73" spans="1:8" ht="67.5" x14ac:dyDescent="0.25">
      <c r="A73" s="6"/>
      <c r="B73" s="56">
        <v>31005</v>
      </c>
      <c r="C73" s="81" t="s">
        <v>74</v>
      </c>
      <c r="D73" s="2">
        <v>10293.700000000001</v>
      </c>
      <c r="E73" s="21">
        <v>60763.15</v>
      </c>
      <c r="F73" s="21">
        <v>22793</v>
      </c>
      <c r="G73" s="64"/>
      <c r="H73" s="65"/>
    </row>
    <row r="74" spans="1:8" ht="27" x14ac:dyDescent="0.25">
      <c r="A74" s="6"/>
      <c r="B74" s="56">
        <v>31006</v>
      </c>
      <c r="C74" s="81" t="s">
        <v>75</v>
      </c>
      <c r="D74" s="2">
        <v>3468.42</v>
      </c>
      <c r="E74" s="22">
        <v>64458</v>
      </c>
      <c r="F74" s="22">
        <v>43228</v>
      </c>
      <c r="G74" s="64"/>
      <c r="H74" s="65"/>
    </row>
    <row r="75" spans="1:8" ht="27" x14ac:dyDescent="0.25">
      <c r="A75" s="6"/>
      <c r="B75" s="6">
        <v>31007</v>
      </c>
      <c r="C75" s="81" t="s">
        <v>1296</v>
      </c>
      <c r="D75" s="2">
        <v>0</v>
      </c>
      <c r="E75" s="21">
        <v>0</v>
      </c>
      <c r="F75" s="21">
        <v>17000</v>
      </c>
      <c r="G75" s="64"/>
      <c r="H75" s="65"/>
    </row>
    <row r="76" spans="1:8" ht="40.5" x14ac:dyDescent="0.25">
      <c r="A76" s="6"/>
      <c r="B76" s="56">
        <v>31008</v>
      </c>
      <c r="C76" s="81" t="s">
        <v>76</v>
      </c>
      <c r="D76" s="2">
        <v>0</v>
      </c>
      <c r="E76" s="21">
        <v>8300</v>
      </c>
      <c r="F76" s="21">
        <v>0</v>
      </c>
      <c r="G76" s="64"/>
      <c r="H76" s="65"/>
    </row>
    <row r="77" spans="1:8" ht="27" x14ac:dyDescent="0.25">
      <c r="A77" s="6"/>
      <c r="B77" s="56">
        <v>31009</v>
      </c>
      <c r="C77" s="81" t="s">
        <v>77</v>
      </c>
      <c r="D77" s="2">
        <v>119155.21</v>
      </c>
      <c r="E77" s="22">
        <v>105850</v>
      </c>
      <c r="F77" s="22">
        <v>0</v>
      </c>
      <c r="G77" s="64"/>
      <c r="H77" s="65"/>
    </row>
    <row r="78" spans="1:8" x14ac:dyDescent="0.25">
      <c r="A78" s="55">
        <v>1214</v>
      </c>
      <c r="B78" s="79"/>
      <c r="C78" s="81" t="s">
        <v>78</v>
      </c>
      <c r="D78" s="7">
        <v>41368.539999999994</v>
      </c>
      <c r="E78" s="7">
        <v>99399.7</v>
      </c>
      <c r="F78" s="7">
        <v>91908</v>
      </c>
      <c r="G78" s="64">
        <f>+F78/E78</f>
        <v>0.92463055723508225</v>
      </c>
      <c r="H78" s="65">
        <f>+F78/$F$5</f>
        <v>2.8662871795133301E-5</v>
      </c>
    </row>
    <row r="79" spans="1:8" ht="54" x14ac:dyDescent="0.25">
      <c r="A79" s="6"/>
      <c r="B79" s="56">
        <v>11003</v>
      </c>
      <c r="C79" s="81" t="s">
        <v>79</v>
      </c>
      <c r="D79" s="2">
        <v>41368.539999999994</v>
      </c>
      <c r="E79" s="2">
        <v>99399.7</v>
      </c>
      <c r="F79" s="2">
        <v>91908</v>
      </c>
      <c r="G79" s="64"/>
      <c r="H79" s="65"/>
    </row>
    <row r="80" spans="1:8" x14ac:dyDescent="0.25">
      <c r="A80" s="55">
        <v>1221</v>
      </c>
      <c r="B80" s="79"/>
      <c r="C80" s="81" t="s">
        <v>80</v>
      </c>
      <c r="D80" s="26">
        <v>0</v>
      </c>
      <c r="E80" s="26">
        <v>40000</v>
      </c>
      <c r="F80" s="26">
        <v>234304</v>
      </c>
      <c r="G80" s="64">
        <f>+F80/E80</f>
        <v>5.8575999999999997</v>
      </c>
      <c r="H80" s="65">
        <f>+F80/$F$5</f>
        <v>7.3071174577696312E-5</v>
      </c>
    </row>
    <row r="81" spans="1:8" x14ac:dyDescent="0.25">
      <c r="A81" s="6"/>
      <c r="B81" s="56">
        <v>11002</v>
      </c>
      <c r="C81" s="81" t="s">
        <v>81</v>
      </c>
      <c r="D81" s="2">
        <v>0</v>
      </c>
      <c r="E81" s="25">
        <v>40000</v>
      </c>
      <c r="F81" s="25">
        <v>40000</v>
      </c>
      <c r="G81" s="64"/>
      <c r="H81" s="65"/>
    </row>
    <row r="82" spans="1:8" ht="27" x14ac:dyDescent="0.25">
      <c r="A82" s="6"/>
      <c r="B82" s="56">
        <v>11003</v>
      </c>
      <c r="C82" s="81" t="s">
        <v>82</v>
      </c>
      <c r="D82" s="2">
        <v>0</v>
      </c>
      <c r="E82" s="2">
        <v>0</v>
      </c>
      <c r="F82" s="25">
        <v>194304</v>
      </c>
      <c r="G82" s="64"/>
      <c r="H82" s="65"/>
    </row>
    <row r="83" spans="1:8" ht="27" x14ac:dyDescent="0.25">
      <c r="A83" s="55">
        <v>1222</v>
      </c>
      <c r="B83" s="79"/>
      <c r="C83" s="81" t="s">
        <v>83</v>
      </c>
      <c r="D83" s="7">
        <v>365021.98</v>
      </c>
      <c r="E83" s="7">
        <v>125248</v>
      </c>
      <c r="F83" s="7">
        <v>300000.09999999998</v>
      </c>
      <c r="G83" s="64">
        <f>+F83/E83</f>
        <v>2.3952486267245781</v>
      </c>
      <c r="H83" s="65">
        <f>+F83/$F$5</f>
        <v>9.3559476920694265E-5</v>
      </c>
    </row>
    <row r="84" spans="1:8" x14ac:dyDescent="0.25">
      <c r="A84" s="6"/>
      <c r="B84" s="56">
        <v>11003</v>
      </c>
      <c r="C84" s="81" t="s">
        <v>84</v>
      </c>
      <c r="D84" s="2">
        <v>290021.98</v>
      </c>
      <c r="E84" s="2">
        <v>53248</v>
      </c>
      <c r="F84" s="2">
        <v>280000.09999999998</v>
      </c>
      <c r="G84" s="64"/>
      <c r="H84" s="65"/>
    </row>
    <row r="85" spans="1:8" ht="27" x14ac:dyDescent="0.25">
      <c r="A85" s="6"/>
      <c r="B85" s="56">
        <v>11004</v>
      </c>
      <c r="C85" s="81" t="s">
        <v>85</v>
      </c>
      <c r="D85" s="2">
        <v>75000</v>
      </c>
      <c r="E85" s="2">
        <v>72000</v>
      </c>
      <c r="F85" s="2">
        <v>20000</v>
      </c>
      <c r="G85" s="64"/>
      <c r="H85" s="65"/>
    </row>
    <row r="86" spans="1:8" ht="54" x14ac:dyDescent="0.25">
      <c r="A86" s="55">
        <v>1223</v>
      </c>
      <c r="B86" s="79"/>
      <c r="C86" s="85" t="s">
        <v>86</v>
      </c>
      <c r="D86" s="7">
        <v>2280058.63</v>
      </c>
      <c r="E86" s="7">
        <v>1863267.9000000001</v>
      </c>
      <c r="F86" s="7">
        <v>4046296.6</v>
      </c>
      <c r="G86" s="64">
        <f>+F86/E86</f>
        <v>2.1716128958160015</v>
      </c>
      <c r="H86" s="65">
        <f>+F86/$F$5</f>
        <v>1.2618975572407599E-3</v>
      </c>
    </row>
    <row r="87" spans="1:8" ht="40.5" x14ac:dyDescent="0.25">
      <c r="A87" s="6"/>
      <c r="B87" s="56">
        <v>11001</v>
      </c>
      <c r="C87" s="81" t="s">
        <v>87</v>
      </c>
      <c r="D87" s="2">
        <v>2280058.63</v>
      </c>
      <c r="E87" s="2">
        <v>1764087.8</v>
      </c>
      <c r="F87" s="2">
        <v>3723896.1</v>
      </c>
      <c r="G87" s="64"/>
      <c r="H87" s="65"/>
    </row>
    <row r="88" spans="1:8" ht="27" x14ac:dyDescent="0.25">
      <c r="A88" s="6"/>
      <c r="B88" s="56">
        <v>12002</v>
      </c>
      <c r="C88" s="81" t="s">
        <v>88</v>
      </c>
      <c r="D88" s="2">
        <v>0</v>
      </c>
      <c r="E88" s="2">
        <v>99180.1</v>
      </c>
      <c r="F88" s="2">
        <v>322400.5</v>
      </c>
      <c r="G88" s="64"/>
      <c r="H88" s="65"/>
    </row>
    <row r="89" spans="1:8" x14ac:dyDescent="0.25">
      <c r="A89" s="57"/>
      <c r="B89" s="79"/>
      <c r="C89" s="81" t="s">
        <v>13</v>
      </c>
      <c r="D89" s="2">
        <v>935761.11</v>
      </c>
      <c r="E89" s="2">
        <v>0</v>
      </c>
      <c r="F89" s="2">
        <v>0</v>
      </c>
      <c r="G89" s="64"/>
      <c r="H89" s="65"/>
    </row>
    <row r="90" spans="1:8" x14ac:dyDescent="0.25">
      <c r="A90" s="54" t="s">
        <v>9</v>
      </c>
      <c r="B90" s="79"/>
      <c r="C90" s="80" t="s">
        <v>89</v>
      </c>
      <c r="D90" s="20">
        <v>733463.55</v>
      </c>
      <c r="E90" s="20">
        <v>866442.26911033364</v>
      </c>
      <c r="F90" s="20">
        <v>844232.1</v>
      </c>
      <c r="G90" s="64">
        <f t="shared" ref="G90:G91" si="6">+F90/E90</f>
        <v>0.97436624469725008</v>
      </c>
      <c r="H90" s="65">
        <f t="shared" ref="H90:H91" si="7">+F90/$F$5</f>
        <v>2.6328629115676715E-4</v>
      </c>
    </row>
    <row r="91" spans="1:8" x14ac:dyDescent="0.25">
      <c r="A91" s="55">
        <v>1092</v>
      </c>
      <c r="B91" s="79"/>
      <c r="C91" s="81" t="s">
        <v>90</v>
      </c>
      <c r="D91" s="7">
        <v>733463.55</v>
      </c>
      <c r="E91" s="7">
        <v>866442.26911033364</v>
      </c>
      <c r="F91" s="7">
        <v>844232.1</v>
      </c>
      <c r="G91" s="64">
        <f t="shared" si="6"/>
        <v>0.97436624469725008</v>
      </c>
      <c r="H91" s="65">
        <f t="shared" si="7"/>
        <v>2.6328629115676715E-4</v>
      </c>
    </row>
    <row r="92" spans="1:8" ht="27" x14ac:dyDescent="0.25">
      <c r="A92" s="6"/>
      <c r="B92" s="56">
        <v>11001</v>
      </c>
      <c r="C92" s="81" t="s">
        <v>91</v>
      </c>
      <c r="D92" s="2">
        <v>719817.26</v>
      </c>
      <c r="E92" s="21">
        <v>836385.80176450009</v>
      </c>
      <c r="F92" s="21">
        <v>819028.5</v>
      </c>
      <c r="G92" s="64"/>
      <c r="H92" s="65"/>
    </row>
    <row r="93" spans="1:8" x14ac:dyDescent="0.25">
      <c r="A93" s="6"/>
      <c r="B93" s="56">
        <v>11002</v>
      </c>
      <c r="C93" s="81" t="s">
        <v>92</v>
      </c>
      <c r="D93" s="2">
        <v>13646.289999999999</v>
      </c>
      <c r="E93" s="21">
        <v>16989.06410020262</v>
      </c>
      <c r="F93" s="21">
        <v>16553.599999999999</v>
      </c>
      <c r="G93" s="64"/>
      <c r="H93" s="65"/>
    </row>
    <row r="94" spans="1:8" ht="27" x14ac:dyDescent="0.25">
      <c r="A94" s="6"/>
      <c r="B94" s="56">
        <v>31001</v>
      </c>
      <c r="C94" s="81" t="s">
        <v>93</v>
      </c>
      <c r="D94" s="2">
        <v>0</v>
      </c>
      <c r="E94" s="21">
        <v>13067.403245630881</v>
      </c>
      <c r="F94" s="21">
        <v>8650</v>
      </c>
      <c r="G94" s="64"/>
      <c r="H94" s="65"/>
    </row>
    <row r="95" spans="1:8" x14ac:dyDescent="0.25">
      <c r="A95" s="54" t="s">
        <v>9</v>
      </c>
      <c r="B95" s="79"/>
      <c r="C95" s="80" t="s">
        <v>94</v>
      </c>
      <c r="D95" s="20">
        <v>14528525.549999997</v>
      </c>
      <c r="E95" s="20">
        <v>16685906.185311276</v>
      </c>
      <c r="F95" s="20">
        <v>19173734.699999999</v>
      </c>
      <c r="G95" s="64">
        <f t="shared" ref="G95:G96" si="8">+F95/E95</f>
        <v>1.1490975969215731</v>
      </c>
      <c r="H95" s="65">
        <f t="shared" ref="H95:H96" si="9">+F95/$F$5</f>
        <v>5.9796133039561154E-3</v>
      </c>
    </row>
    <row r="96" spans="1:8" ht="27" x14ac:dyDescent="0.25">
      <c r="A96" s="55">
        <v>1080</v>
      </c>
      <c r="B96" s="79"/>
      <c r="C96" s="81" t="s">
        <v>95</v>
      </c>
      <c r="D96" s="7">
        <v>14528525.549999997</v>
      </c>
      <c r="E96" s="7">
        <v>16685906.185311276</v>
      </c>
      <c r="F96" s="7">
        <v>19173734.699999999</v>
      </c>
      <c r="G96" s="64">
        <f t="shared" si="8"/>
        <v>1.1490975969215731</v>
      </c>
      <c r="H96" s="65">
        <f t="shared" si="9"/>
        <v>5.9796133039561154E-3</v>
      </c>
    </row>
    <row r="97" spans="1:8" ht="54" x14ac:dyDescent="0.25">
      <c r="A97" s="6"/>
      <c r="B97" s="56">
        <v>11001</v>
      </c>
      <c r="C97" s="81" t="s">
        <v>96</v>
      </c>
      <c r="D97" s="2">
        <v>3568554.7100000004</v>
      </c>
      <c r="E97" s="27">
        <v>3740565.32270044</v>
      </c>
      <c r="F97" s="21">
        <v>3890976.4</v>
      </c>
      <c r="G97" s="64"/>
      <c r="H97" s="65"/>
    </row>
    <row r="98" spans="1:8" ht="40.5" x14ac:dyDescent="0.25">
      <c r="A98" s="6"/>
      <c r="B98" s="56">
        <v>11002</v>
      </c>
      <c r="C98" s="81" t="s">
        <v>97</v>
      </c>
      <c r="D98" s="2">
        <v>899518.23000000021</v>
      </c>
      <c r="E98" s="21">
        <v>1392950.1973420421</v>
      </c>
      <c r="F98" s="21">
        <v>1296311.8</v>
      </c>
      <c r="G98" s="64"/>
      <c r="H98" s="65"/>
    </row>
    <row r="99" spans="1:8" ht="40.5" x14ac:dyDescent="0.25">
      <c r="A99" s="6"/>
      <c r="B99" s="56">
        <v>11003</v>
      </c>
      <c r="C99" s="81" t="s">
        <v>98</v>
      </c>
      <c r="D99" s="2">
        <v>634578.55000000016</v>
      </c>
      <c r="E99" s="21">
        <v>841283.29478875117</v>
      </c>
      <c r="F99" s="21">
        <v>725839.5</v>
      </c>
      <c r="G99" s="64"/>
      <c r="H99" s="65"/>
    </row>
    <row r="100" spans="1:8" ht="40.5" x14ac:dyDescent="0.25">
      <c r="A100" s="6"/>
      <c r="B100" s="56">
        <v>11004</v>
      </c>
      <c r="C100" s="81" t="s">
        <v>99</v>
      </c>
      <c r="D100" s="2">
        <v>689264.28999999992</v>
      </c>
      <c r="E100" s="21">
        <v>902309.28738304623</v>
      </c>
      <c r="F100" s="21">
        <v>802145.6</v>
      </c>
      <c r="G100" s="64"/>
      <c r="H100" s="65"/>
    </row>
    <row r="101" spans="1:8" ht="40.5" x14ac:dyDescent="0.25">
      <c r="A101" s="6"/>
      <c r="B101" s="56">
        <v>11005</v>
      </c>
      <c r="C101" s="81" t="s">
        <v>100</v>
      </c>
      <c r="D101" s="2">
        <v>415971.56999999995</v>
      </c>
      <c r="E101" s="21">
        <v>446510.64380897093</v>
      </c>
      <c r="F101" s="21">
        <v>496477.7</v>
      </c>
      <c r="G101" s="64"/>
      <c r="H101" s="65"/>
    </row>
    <row r="102" spans="1:8" ht="40.5" x14ac:dyDescent="0.25">
      <c r="A102" s="6"/>
      <c r="B102" s="56">
        <v>11006</v>
      </c>
      <c r="C102" s="81" t="s">
        <v>101</v>
      </c>
      <c r="D102" s="2">
        <v>748396.04</v>
      </c>
      <c r="E102" s="21">
        <v>799333.13795633509</v>
      </c>
      <c r="F102" s="21">
        <v>925992.3</v>
      </c>
      <c r="G102" s="64"/>
      <c r="H102" s="65"/>
    </row>
    <row r="103" spans="1:8" ht="54" x14ac:dyDescent="0.25">
      <c r="A103" s="6"/>
      <c r="B103" s="56">
        <v>11007</v>
      </c>
      <c r="C103" s="81" t="s">
        <v>102</v>
      </c>
      <c r="D103" s="2">
        <v>2610035.6700000004</v>
      </c>
      <c r="E103" s="21">
        <v>2683424.9834445342</v>
      </c>
      <c r="F103" s="21">
        <v>0</v>
      </c>
      <c r="G103" s="64"/>
      <c r="H103" s="65"/>
    </row>
    <row r="104" spans="1:8" ht="54" x14ac:dyDescent="0.25">
      <c r="A104" s="6"/>
      <c r="B104" s="56">
        <v>11008</v>
      </c>
      <c r="C104" s="81" t="s">
        <v>103</v>
      </c>
      <c r="D104" s="2">
        <v>287914.30000000005</v>
      </c>
      <c r="E104" s="21">
        <v>317325.75000544294</v>
      </c>
      <c r="F104" s="21">
        <v>382598.1</v>
      </c>
      <c r="G104" s="64"/>
      <c r="H104" s="65"/>
    </row>
    <row r="105" spans="1:8" ht="67.5" x14ac:dyDescent="0.25">
      <c r="A105" s="6"/>
      <c r="B105" s="56">
        <v>11009</v>
      </c>
      <c r="C105" s="81" t="s">
        <v>104</v>
      </c>
      <c r="D105" s="2">
        <v>484892.44000000006</v>
      </c>
      <c r="E105" s="21">
        <v>505436.48612760816</v>
      </c>
      <c r="F105" s="21">
        <v>576030.80000000005</v>
      </c>
      <c r="G105" s="64"/>
      <c r="H105" s="65"/>
    </row>
    <row r="106" spans="1:8" ht="54" x14ac:dyDescent="0.25">
      <c r="A106" s="6"/>
      <c r="B106" s="56">
        <v>11010</v>
      </c>
      <c r="C106" s="81" t="s">
        <v>105</v>
      </c>
      <c r="D106" s="2">
        <v>377797.52</v>
      </c>
      <c r="E106" s="21">
        <v>376152.79283378698</v>
      </c>
      <c r="F106" s="21">
        <v>461035.9</v>
      </c>
      <c r="G106" s="64"/>
      <c r="H106" s="65"/>
    </row>
    <row r="107" spans="1:8" ht="54" x14ac:dyDescent="0.25">
      <c r="A107" s="6"/>
      <c r="B107" s="56">
        <v>11011</v>
      </c>
      <c r="C107" s="81" t="s">
        <v>106</v>
      </c>
      <c r="D107" s="2">
        <v>384494.11000000004</v>
      </c>
      <c r="E107" s="21">
        <v>409024.7079802439</v>
      </c>
      <c r="F107" s="21">
        <v>490966.1</v>
      </c>
      <c r="G107" s="64"/>
      <c r="H107" s="65"/>
    </row>
    <row r="108" spans="1:8" ht="54" x14ac:dyDescent="0.25">
      <c r="A108" s="6"/>
      <c r="B108" s="56">
        <v>11012</v>
      </c>
      <c r="C108" s="81" t="s">
        <v>107</v>
      </c>
      <c r="D108" s="2">
        <v>484243.87</v>
      </c>
      <c r="E108" s="21">
        <v>503645.57831146038</v>
      </c>
      <c r="F108" s="21">
        <v>603775.5</v>
      </c>
      <c r="G108" s="64"/>
      <c r="H108" s="65"/>
    </row>
    <row r="109" spans="1:8" ht="54" x14ac:dyDescent="0.25">
      <c r="A109" s="6"/>
      <c r="B109" s="56">
        <v>11013</v>
      </c>
      <c r="C109" s="81" t="s">
        <v>108</v>
      </c>
      <c r="D109" s="2">
        <v>416183.54999999993</v>
      </c>
      <c r="E109" s="21">
        <v>443642.50671101711</v>
      </c>
      <c r="F109" s="21">
        <v>527820.9</v>
      </c>
      <c r="G109" s="64"/>
      <c r="H109" s="65"/>
    </row>
    <row r="110" spans="1:8" ht="54" x14ac:dyDescent="0.25">
      <c r="A110" s="6"/>
      <c r="B110" s="56">
        <v>11014</v>
      </c>
      <c r="C110" s="81" t="s">
        <v>109</v>
      </c>
      <c r="D110" s="2">
        <v>477437.69</v>
      </c>
      <c r="E110" s="21">
        <v>485866.01793117641</v>
      </c>
      <c r="F110" s="21">
        <v>594228.69999999995</v>
      </c>
      <c r="G110" s="64"/>
      <c r="H110" s="65"/>
    </row>
    <row r="111" spans="1:8" ht="54" x14ac:dyDescent="0.25">
      <c r="A111" s="6"/>
      <c r="B111" s="56">
        <v>11015</v>
      </c>
      <c r="C111" s="81" t="s">
        <v>110</v>
      </c>
      <c r="D111" s="2">
        <v>351212.4</v>
      </c>
      <c r="E111" s="21">
        <v>385356.81910976721</v>
      </c>
      <c r="F111" s="21">
        <v>482662.8</v>
      </c>
      <c r="G111" s="64"/>
      <c r="H111" s="65"/>
    </row>
    <row r="112" spans="1:8" ht="54" x14ac:dyDescent="0.25">
      <c r="A112" s="6"/>
      <c r="B112" s="56">
        <v>11016</v>
      </c>
      <c r="C112" s="81" t="s">
        <v>111</v>
      </c>
      <c r="D112" s="2">
        <v>299849.69999999995</v>
      </c>
      <c r="E112" s="21">
        <v>306060.68728474953</v>
      </c>
      <c r="F112" s="21">
        <v>373576.7</v>
      </c>
      <c r="G112" s="64"/>
      <c r="H112" s="65"/>
    </row>
    <row r="113" spans="1:9" ht="40.5" x14ac:dyDescent="0.25">
      <c r="A113" s="6"/>
      <c r="B113" s="56">
        <v>11017</v>
      </c>
      <c r="C113" s="81" t="s">
        <v>112</v>
      </c>
      <c r="D113" s="2">
        <v>526475.96</v>
      </c>
      <c r="E113" s="21">
        <v>588191.66018869088</v>
      </c>
      <c r="F113" s="21">
        <v>702577</v>
      </c>
      <c r="G113" s="64"/>
      <c r="H113" s="65"/>
    </row>
    <row r="114" spans="1:9" ht="27" x14ac:dyDescent="0.25">
      <c r="A114" s="6"/>
      <c r="B114" s="56">
        <v>11018</v>
      </c>
      <c r="C114" s="81" t="s">
        <v>113</v>
      </c>
      <c r="D114" s="2">
        <v>277049.04000000004</v>
      </c>
      <c r="E114" s="21">
        <v>325960.8895159075</v>
      </c>
      <c r="F114" s="21">
        <v>375955.6</v>
      </c>
      <c r="G114" s="64"/>
      <c r="H114" s="65"/>
    </row>
    <row r="115" spans="1:9" ht="40.5" x14ac:dyDescent="0.25">
      <c r="A115" s="6"/>
      <c r="B115" s="56">
        <v>11019</v>
      </c>
      <c r="C115" s="81" t="s">
        <v>114</v>
      </c>
      <c r="D115" s="2">
        <v>160535.99000000002</v>
      </c>
      <c r="E115" s="21">
        <v>617731.20188730943</v>
      </c>
      <c r="F115" s="21">
        <v>564463.6</v>
      </c>
      <c r="G115" s="64"/>
      <c r="H115" s="65"/>
    </row>
    <row r="116" spans="1:9" ht="40.5" x14ac:dyDescent="0.25">
      <c r="A116" s="6"/>
      <c r="B116" s="56">
        <v>11020</v>
      </c>
      <c r="C116" s="81" t="s">
        <v>115</v>
      </c>
      <c r="D116" s="2">
        <v>0</v>
      </c>
      <c r="E116" s="2">
        <v>0</v>
      </c>
      <c r="F116" s="2">
        <v>456419.1</v>
      </c>
      <c r="G116" s="64"/>
      <c r="H116" s="65"/>
      <c r="I116" s="69"/>
    </row>
    <row r="117" spans="1:9" ht="54" x14ac:dyDescent="0.25">
      <c r="A117" s="6"/>
      <c r="B117" s="86">
        <v>11021</v>
      </c>
      <c r="C117" s="81" t="s">
        <v>116</v>
      </c>
      <c r="D117" s="2">
        <v>3506.6</v>
      </c>
      <c r="E117" s="2">
        <v>43852.2</v>
      </c>
      <c r="F117" s="2">
        <v>5910</v>
      </c>
      <c r="G117" s="64"/>
      <c r="H117" s="65"/>
    </row>
    <row r="118" spans="1:9" ht="378" x14ac:dyDescent="0.25">
      <c r="A118" s="6"/>
      <c r="B118" s="86">
        <v>11022</v>
      </c>
      <c r="C118" s="81" t="s">
        <v>117</v>
      </c>
      <c r="D118" s="2">
        <v>0</v>
      </c>
      <c r="E118" s="2">
        <v>0</v>
      </c>
      <c r="F118" s="2">
        <v>1676626.6</v>
      </c>
      <c r="G118" s="64"/>
      <c r="H118" s="65"/>
      <c r="I118" s="87" t="s">
        <v>117</v>
      </c>
    </row>
    <row r="119" spans="1:9" ht="67.5" x14ac:dyDescent="0.25">
      <c r="A119" s="6"/>
      <c r="B119" s="86">
        <v>11023</v>
      </c>
      <c r="C119" s="81" t="s">
        <v>1264</v>
      </c>
      <c r="D119" s="2">
        <v>0</v>
      </c>
      <c r="E119" s="2">
        <v>0</v>
      </c>
      <c r="F119" s="2">
        <v>1668568.4</v>
      </c>
      <c r="G119" s="64"/>
      <c r="H119" s="65"/>
      <c r="I119" s="69"/>
    </row>
    <row r="120" spans="1:9" ht="27" x14ac:dyDescent="0.25">
      <c r="A120" s="6"/>
      <c r="B120" s="56">
        <v>31001</v>
      </c>
      <c r="C120" s="81" t="s">
        <v>118</v>
      </c>
      <c r="D120" s="2">
        <v>425053.32</v>
      </c>
      <c r="E120" s="21">
        <v>439590.01999999996</v>
      </c>
      <c r="F120" s="21">
        <v>647287.6</v>
      </c>
      <c r="G120" s="64"/>
      <c r="H120" s="65"/>
    </row>
    <row r="121" spans="1:9" ht="27" x14ac:dyDescent="0.25">
      <c r="A121" s="6"/>
      <c r="B121" s="56">
        <v>31002</v>
      </c>
      <c r="C121" s="81" t="s">
        <v>119</v>
      </c>
      <c r="D121" s="2">
        <v>5560</v>
      </c>
      <c r="E121" s="2">
        <v>131692</v>
      </c>
      <c r="F121" s="2">
        <v>425488</v>
      </c>
      <c r="G121" s="64"/>
      <c r="H121" s="65"/>
    </row>
    <row r="122" spans="1:9" ht="27" x14ac:dyDescent="0.25">
      <c r="A122" s="6"/>
      <c r="B122" s="56">
        <v>31003</v>
      </c>
      <c r="C122" s="81" t="s">
        <v>120</v>
      </c>
      <c r="D122" s="2">
        <v>0</v>
      </c>
      <c r="E122" s="21">
        <v>0</v>
      </c>
      <c r="F122" s="21">
        <v>20000</v>
      </c>
      <c r="G122" s="64"/>
      <c r="H122" s="65"/>
    </row>
    <row r="123" spans="1:9" x14ac:dyDescent="0.25">
      <c r="A123" s="54" t="s">
        <v>9</v>
      </c>
      <c r="B123" s="79"/>
      <c r="C123" s="80" t="s">
        <v>121</v>
      </c>
      <c r="D123" s="20">
        <v>7267947.7300000004</v>
      </c>
      <c r="E123" s="20">
        <v>7622979.2179250969</v>
      </c>
      <c r="F123" s="20">
        <v>10053840.300000001</v>
      </c>
      <c r="G123" s="64">
        <f t="shared" ref="G123:G124" si="10">+F123/E123</f>
        <v>1.3188859647365747</v>
      </c>
      <c r="H123" s="65">
        <f t="shared" ref="H123:H124" si="11">+F123/$F$5</f>
        <v>3.1354390865609583E-3</v>
      </c>
    </row>
    <row r="124" spans="1:9" x14ac:dyDescent="0.25">
      <c r="A124" s="55">
        <v>1013</v>
      </c>
      <c r="B124" s="79"/>
      <c r="C124" s="81" t="s">
        <v>122</v>
      </c>
      <c r="D124" s="7">
        <v>735678</v>
      </c>
      <c r="E124" s="7">
        <v>735678</v>
      </c>
      <c r="F124" s="7">
        <v>872811.9</v>
      </c>
      <c r="G124" s="64">
        <f t="shared" si="10"/>
        <v>1.1864047857894351</v>
      </c>
      <c r="H124" s="65">
        <f t="shared" si="11"/>
        <v>2.7219932531408263E-4</v>
      </c>
    </row>
    <row r="125" spans="1:9" x14ac:dyDescent="0.25">
      <c r="A125" s="6"/>
      <c r="B125" s="56">
        <v>11001</v>
      </c>
      <c r="C125" s="81" t="s">
        <v>123</v>
      </c>
      <c r="D125" s="2">
        <v>735678</v>
      </c>
      <c r="E125" s="2">
        <v>735678</v>
      </c>
      <c r="F125" s="2">
        <v>872811.9</v>
      </c>
      <c r="G125" s="64"/>
      <c r="H125" s="65"/>
    </row>
    <row r="126" spans="1:9" x14ac:dyDescent="0.25">
      <c r="A126" s="55">
        <v>1087</v>
      </c>
      <c r="B126" s="79"/>
      <c r="C126" s="81" t="s">
        <v>124</v>
      </c>
      <c r="D126" s="7">
        <v>6502592.2700000005</v>
      </c>
      <c r="E126" s="7">
        <v>6876501.2179250969</v>
      </c>
      <c r="F126" s="7">
        <v>9170228.4000000004</v>
      </c>
      <c r="G126" s="64">
        <f>+F126/E126</f>
        <v>1.3335602088015057</v>
      </c>
      <c r="H126" s="65">
        <f>+F126/$F$5</f>
        <v>2.8598716212004439E-3</v>
      </c>
    </row>
    <row r="127" spans="1:9" ht="27" x14ac:dyDescent="0.25">
      <c r="A127" s="6"/>
      <c r="B127" s="56">
        <v>11001</v>
      </c>
      <c r="C127" s="81" t="s">
        <v>125</v>
      </c>
      <c r="D127" s="2">
        <v>6368657.8200000003</v>
      </c>
      <c r="E127" s="21">
        <v>6727031.0371814677</v>
      </c>
      <c r="F127" s="27">
        <v>8973094.3000000007</v>
      </c>
      <c r="G127" s="64"/>
      <c r="H127" s="65"/>
    </row>
    <row r="128" spans="1:9" x14ac:dyDescent="0.25">
      <c r="A128" s="6"/>
      <c r="B128" s="56">
        <v>11002</v>
      </c>
      <c r="C128" s="81" t="s">
        <v>126</v>
      </c>
      <c r="D128" s="2">
        <v>129177.45000000001</v>
      </c>
      <c r="E128" s="21">
        <v>149470.18074362935</v>
      </c>
      <c r="F128" s="21">
        <v>197134.1</v>
      </c>
      <c r="G128" s="64"/>
      <c r="H128" s="65"/>
    </row>
    <row r="129" spans="1:8" x14ac:dyDescent="0.25">
      <c r="A129" s="6"/>
      <c r="B129" s="56">
        <v>31001</v>
      </c>
      <c r="C129" s="81" t="s">
        <v>127</v>
      </c>
      <c r="D129" s="2">
        <v>4757</v>
      </c>
      <c r="E129" s="2">
        <v>0</v>
      </c>
      <c r="F129" s="2"/>
      <c r="G129" s="64"/>
      <c r="H129" s="65"/>
    </row>
    <row r="130" spans="1:8" x14ac:dyDescent="0.25">
      <c r="A130" s="55">
        <v>1144</v>
      </c>
      <c r="B130" s="79"/>
      <c r="C130" s="81" t="s">
        <v>128</v>
      </c>
      <c r="D130" s="7">
        <v>13381.09</v>
      </c>
      <c r="E130" s="7">
        <v>10800</v>
      </c>
      <c r="F130" s="7">
        <v>10800</v>
      </c>
      <c r="G130" s="64">
        <f>+F130/E130</f>
        <v>1</v>
      </c>
      <c r="H130" s="65">
        <f>+F130/$F$5</f>
        <v>3.3681400464316452E-6</v>
      </c>
    </row>
    <row r="131" spans="1:8" ht="27" x14ac:dyDescent="0.25">
      <c r="A131" s="6"/>
      <c r="B131" s="56">
        <v>11001</v>
      </c>
      <c r="C131" s="81" t="s">
        <v>129</v>
      </c>
      <c r="D131" s="2">
        <v>13381.09</v>
      </c>
      <c r="E131" s="2">
        <v>10800</v>
      </c>
      <c r="F131" s="2">
        <v>10800</v>
      </c>
      <c r="G131" s="64"/>
      <c r="H131" s="65"/>
    </row>
    <row r="132" spans="1:8" x14ac:dyDescent="0.25">
      <c r="A132" s="57"/>
      <c r="B132" s="79"/>
      <c r="C132" s="81" t="s">
        <v>13</v>
      </c>
      <c r="D132" s="2">
        <v>16296.369999999999</v>
      </c>
      <c r="E132" s="2">
        <v>0</v>
      </c>
      <c r="F132" s="2">
        <v>0</v>
      </c>
      <c r="G132" s="64"/>
      <c r="H132" s="65"/>
    </row>
    <row r="133" spans="1:8" ht="27" x14ac:dyDescent="0.25">
      <c r="A133" s="54" t="s">
        <v>9</v>
      </c>
      <c r="B133" s="79"/>
      <c r="C133" s="80" t="s">
        <v>130</v>
      </c>
      <c r="D133" s="20">
        <v>223304162.04000002</v>
      </c>
      <c r="E133" s="20">
        <v>297446912.4328059</v>
      </c>
      <c r="F133" s="20">
        <v>307244370.79971999</v>
      </c>
      <c r="G133" s="64">
        <f t="shared" ref="G133:G134" si="12">+F133/E133</f>
        <v>1.0329385108985705</v>
      </c>
      <c r="H133" s="65">
        <f t="shared" ref="H133:H134" si="13">+F133/$F$5</f>
        <v>9.5818710123262082E-2</v>
      </c>
    </row>
    <row r="134" spans="1:8" ht="40.5" x14ac:dyDescent="0.25">
      <c r="A134" s="55">
        <v>1001</v>
      </c>
      <c r="B134" s="79"/>
      <c r="C134" s="81" t="s">
        <v>131</v>
      </c>
      <c r="D134" s="7">
        <v>1393244.28</v>
      </c>
      <c r="E134" s="7">
        <v>1571564.3537619996</v>
      </c>
      <c r="F134" s="7">
        <v>1645944.1</v>
      </c>
      <c r="G134" s="64">
        <f t="shared" si="12"/>
        <v>1.0473284762790342</v>
      </c>
      <c r="H134" s="65">
        <f t="shared" si="13"/>
        <v>5.1331205901832336E-4</v>
      </c>
    </row>
    <row r="135" spans="1:8" ht="27" x14ac:dyDescent="0.25">
      <c r="A135" s="6"/>
      <c r="B135" s="56">
        <v>11001</v>
      </c>
      <c r="C135" s="81" t="s">
        <v>132</v>
      </c>
      <c r="D135" s="2">
        <v>1356024.34</v>
      </c>
      <c r="E135" s="21">
        <v>1571564.3537619996</v>
      </c>
      <c r="F135" s="21">
        <v>1624044.1</v>
      </c>
      <c r="G135" s="64"/>
      <c r="H135" s="65"/>
    </row>
    <row r="136" spans="1:8" ht="40.5" x14ac:dyDescent="0.25">
      <c r="A136" s="6"/>
      <c r="B136" s="56">
        <v>31001</v>
      </c>
      <c r="C136" s="81" t="s">
        <v>133</v>
      </c>
      <c r="D136" s="2">
        <v>37219.94</v>
      </c>
      <c r="E136" s="2">
        <v>0</v>
      </c>
      <c r="F136" s="2">
        <v>21900</v>
      </c>
      <c r="G136" s="64"/>
      <c r="H136" s="65"/>
    </row>
    <row r="137" spans="1:8" x14ac:dyDescent="0.25">
      <c r="A137" s="55">
        <v>1004</v>
      </c>
      <c r="B137" s="79"/>
      <c r="C137" s="81" t="s">
        <v>134</v>
      </c>
      <c r="D137" s="7">
        <v>21049331.34</v>
      </c>
      <c r="E137" s="7">
        <v>31111867.400000002</v>
      </c>
      <c r="F137" s="7">
        <v>34945793.799999997</v>
      </c>
      <c r="G137" s="64">
        <f>+F137/E137</f>
        <v>1.1232303529295704</v>
      </c>
      <c r="H137" s="65">
        <f>+F137/$F$5</f>
        <v>1.0898363662233582E-2</v>
      </c>
    </row>
    <row r="138" spans="1:8" ht="27" x14ac:dyDescent="0.25">
      <c r="A138" s="6"/>
      <c r="B138" s="56">
        <v>11001</v>
      </c>
      <c r="C138" s="81" t="s">
        <v>135</v>
      </c>
      <c r="D138" s="2">
        <v>1089329.5</v>
      </c>
      <c r="E138" s="2">
        <v>1285129.5</v>
      </c>
      <c r="F138" s="2">
        <v>1285129.5</v>
      </c>
      <c r="G138" s="64"/>
      <c r="H138" s="65"/>
    </row>
    <row r="139" spans="1:8" ht="27" x14ac:dyDescent="0.25">
      <c r="A139" s="6"/>
      <c r="B139" s="56">
        <v>11002</v>
      </c>
      <c r="C139" s="81" t="s">
        <v>136</v>
      </c>
      <c r="D139" s="2">
        <v>9356700.3000000007</v>
      </c>
      <c r="E139" s="2">
        <v>4376816.5999999996</v>
      </c>
      <c r="F139" s="2">
        <v>9000000</v>
      </c>
      <c r="G139" s="64"/>
      <c r="H139" s="65"/>
    </row>
    <row r="140" spans="1:8" ht="40.5" x14ac:dyDescent="0.25">
      <c r="A140" s="6"/>
      <c r="B140" s="56">
        <v>11005</v>
      </c>
      <c r="C140" s="81" t="s">
        <v>137</v>
      </c>
      <c r="D140" s="2">
        <v>466761.84</v>
      </c>
      <c r="E140" s="2">
        <v>376965.1</v>
      </c>
      <c r="F140" s="2">
        <v>329707.10000000003</v>
      </c>
      <c r="G140" s="64"/>
      <c r="H140" s="65"/>
    </row>
    <row r="141" spans="1:8" ht="54" x14ac:dyDescent="0.25">
      <c r="A141" s="6"/>
      <c r="B141" s="56">
        <v>11006</v>
      </c>
      <c r="C141" s="81" t="s">
        <v>138</v>
      </c>
      <c r="D141" s="2">
        <v>201171.02</v>
      </c>
      <c r="E141" s="2">
        <v>85178</v>
      </c>
      <c r="F141" s="2">
        <v>72426</v>
      </c>
      <c r="G141" s="64"/>
      <c r="H141" s="65"/>
    </row>
    <row r="142" spans="1:8" ht="54" x14ac:dyDescent="0.25">
      <c r="A142" s="6"/>
      <c r="B142" s="56">
        <v>11007</v>
      </c>
      <c r="C142" s="81" t="s">
        <v>139</v>
      </c>
      <c r="D142" s="2">
        <v>472383.17</v>
      </c>
      <c r="E142" s="2">
        <v>323407</v>
      </c>
      <c r="F142" s="2">
        <v>150385.4</v>
      </c>
      <c r="G142" s="64"/>
      <c r="H142" s="65"/>
    </row>
    <row r="143" spans="1:8" ht="40.5" x14ac:dyDescent="0.25">
      <c r="A143" s="6"/>
      <c r="B143" s="56">
        <v>11009</v>
      </c>
      <c r="C143" s="81" t="s">
        <v>140</v>
      </c>
      <c r="D143" s="2">
        <v>0</v>
      </c>
      <c r="E143" s="2">
        <v>21199.3</v>
      </c>
      <c r="F143" s="2">
        <v>25150.799999999999</v>
      </c>
      <c r="G143" s="64"/>
      <c r="H143" s="65"/>
    </row>
    <row r="144" spans="1:8" ht="94.5" x14ac:dyDescent="0.25">
      <c r="A144" s="6"/>
      <c r="B144" s="56">
        <v>11010</v>
      </c>
      <c r="C144" s="81" t="s">
        <v>141</v>
      </c>
      <c r="D144" s="2">
        <v>142184.66999999998</v>
      </c>
      <c r="E144" s="2">
        <v>966792.4</v>
      </c>
      <c r="F144" s="2">
        <v>424085</v>
      </c>
      <c r="G144" s="64"/>
      <c r="H144" s="65"/>
    </row>
    <row r="145" spans="1:8" ht="81" x14ac:dyDescent="0.25">
      <c r="A145" s="6"/>
      <c r="B145" s="56">
        <v>11011</v>
      </c>
      <c r="C145" s="81" t="s">
        <v>142</v>
      </c>
      <c r="D145" s="2">
        <v>0</v>
      </c>
      <c r="E145" s="2">
        <v>117698.5</v>
      </c>
      <c r="F145" s="2">
        <v>309870.40000000002</v>
      </c>
      <c r="G145" s="64"/>
      <c r="H145" s="65"/>
    </row>
    <row r="146" spans="1:8" ht="40.5" x14ac:dyDescent="0.25">
      <c r="A146" s="6"/>
      <c r="B146" s="56">
        <v>11012</v>
      </c>
      <c r="C146" s="81" t="s">
        <v>143</v>
      </c>
      <c r="D146" s="2">
        <v>118775.02</v>
      </c>
      <c r="E146" s="2">
        <v>0</v>
      </c>
      <c r="F146" s="2">
        <v>0</v>
      </c>
      <c r="G146" s="64"/>
      <c r="H146" s="65"/>
    </row>
    <row r="147" spans="1:8" ht="27" x14ac:dyDescent="0.25">
      <c r="A147" s="6"/>
      <c r="B147" s="56">
        <v>11013</v>
      </c>
      <c r="C147" s="81" t="s">
        <v>144</v>
      </c>
      <c r="D147" s="2">
        <v>26480</v>
      </c>
      <c r="E147" s="2">
        <v>66600</v>
      </c>
      <c r="F147" s="2">
        <v>166600</v>
      </c>
      <c r="G147" s="64"/>
      <c r="H147" s="65"/>
    </row>
    <row r="148" spans="1:8" ht="27" x14ac:dyDescent="0.25">
      <c r="A148" s="6"/>
      <c r="B148" s="56">
        <v>11014</v>
      </c>
      <c r="C148" s="81" t="s">
        <v>145</v>
      </c>
      <c r="D148" s="2">
        <v>0</v>
      </c>
      <c r="E148" s="2">
        <v>100000</v>
      </c>
      <c r="F148" s="2">
        <v>0</v>
      </c>
      <c r="G148" s="64"/>
      <c r="H148" s="65"/>
    </row>
    <row r="149" spans="1:8" ht="54" x14ac:dyDescent="0.25">
      <c r="A149" s="6"/>
      <c r="B149" s="56">
        <v>12002</v>
      </c>
      <c r="C149" s="81" t="s">
        <v>146</v>
      </c>
      <c r="D149" s="2">
        <v>0</v>
      </c>
      <c r="E149" s="2">
        <v>548165.1</v>
      </c>
      <c r="F149" s="2">
        <v>1486847</v>
      </c>
      <c r="G149" s="64"/>
      <c r="H149" s="65"/>
    </row>
    <row r="150" spans="1:8" ht="40.5" x14ac:dyDescent="0.25">
      <c r="A150" s="6"/>
      <c r="B150" s="56">
        <v>31001</v>
      </c>
      <c r="C150" s="81" t="s">
        <v>147</v>
      </c>
      <c r="D150" s="2">
        <v>3496481.27</v>
      </c>
      <c r="E150" s="2">
        <v>4688170.3</v>
      </c>
      <c r="F150" s="2">
        <v>2599133.9</v>
      </c>
      <c r="G150" s="64"/>
      <c r="H150" s="65"/>
    </row>
    <row r="151" spans="1:8" x14ac:dyDescent="0.25">
      <c r="A151" s="6"/>
      <c r="B151" s="56">
        <v>31002</v>
      </c>
      <c r="C151" s="81" t="s">
        <v>148</v>
      </c>
      <c r="D151" s="2">
        <v>546874.17000000004</v>
      </c>
      <c r="E151" s="2">
        <v>414070.7</v>
      </c>
      <c r="F151" s="2">
        <v>672000</v>
      </c>
      <c r="G151" s="64"/>
      <c r="H151" s="65"/>
    </row>
    <row r="152" spans="1:8" ht="54" x14ac:dyDescent="0.25">
      <c r="A152" s="6"/>
      <c r="B152" s="56">
        <v>31004</v>
      </c>
      <c r="C152" s="81" t="s">
        <v>149</v>
      </c>
      <c r="D152" s="2">
        <v>0</v>
      </c>
      <c r="E152" s="2">
        <v>8447806.3000000007</v>
      </c>
      <c r="F152" s="2">
        <v>6657754.9000000004</v>
      </c>
      <c r="G152" s="64"/>
      <c r="H152" s="65"/>
    </row>
    <row r="153" spans="1:8" ht="54" x14ac:dyDescent="0.25">
      <c r="A153" s="6"/>
      <c r="B153" s="56">
        <v>31005</v>
      </c>
      <c r="C153" s="81" t="s">
        <v>150</v>
      </c>
      <c r="D153" s="2">
        <v>3198072.7</v>
      </c>
      <c r="E153" s="2">
        <v>5011213.0999999996</v>
      </c>
      <c r="F153" s="2">
        <v>1178220.8999999999</v>
      </c>
      <c r="G153" s="64"/>
      <c r="H153" s="65"/>
    </row>
    <row r="154" spans="1:8" ht="67.5" x14ac:dyDescent="0.25">
      <c r="A154" s="6"/>
      <c r="B154" s="56">
        <v>31006</v>
      </c>
      <c r="C154" s="81" t="s">
        <v>151</v>
      </c>
      <c r="D154" s="2">
        <v>0</v>
      </c>
      <c r="E154" s="21">
        <v>0</v>
      </c>
      <c r="F154" s="21">
        <v>3199619.1</v>
      </c>
      <c r="G154" s="64"/>
      <c r="H154" s="65"/>
    </row>
    <row r="155" spans="1:8" ht="27" x14ac:dyDescent="0.25">
      <c r="A155" s="6"/>
      <c r="B155" s="56">
        <v>31007</v>
      </c>
      <c r="C155" s="81" t="s">
        <v>152</v>
      </c>
      <c r="D155" s="2">
        <v>782467.34</v>
      </c>
      <c r="E155" s="2">
        <v>908086.7</v>
      </c>
      <c r="F155" s="2"/>
      <c r="G155" s="64"/>
      <c r="H155" s="65"/>
    </row>
    <row r="156" spans="1:8" ht="27" x14ac:dyDescent="0.25">
      <c r="A156" s="6"/>
      <c r="B156" s="83">
        <v>31009</v>
      </c>
      <c r="C156" s="81" t="s">
        <v>153</v>
      </c>
      <c r="D156" s="2">
        <v>246207</v>
      </c>
      <c r="E156" s="2">
        <v>1500000</v>
      </c>
      <c r="F156" s="2">
        <v>2700000</v>
      </c>
      <c r="G156" s="64"/>
      <c r="H156" s="65"/>
    </row>
    <row r="157" spans="1:8" ht="40.5" x14ac:dyDescent="0.25">
      <c r="A157" s="6"/>
      <c r="B157" s="56">
        <v>31010</v>
      </c>
      <c r="C157" s="81" t="s">
        <v>154</v>
      </c>
      <c r="D157" s="2">
        <v>0</v>
      </c>
      <c r="E157" s="2">
        <v>120000</v>
      </c>
      <c r="F157" s="2">
        <v>0</v>
      </c>
      <c r="G157" s="64"/>
      <c r="H157" s="65"/>
    </row>
    <row r="158" spans="1:8" x14ac:dyDescent="0.25">
      <c r="A158" s="6"/>
      <c r="B158" s="83">
        <v>31011</v>
      </c>
      <c r="C158" s="81" t="s">
        <v>155</v>
      </c>
      <c r="D158" s="2">
        <v>0</v>
      </c>
      <c r="E158" s="2">
        <v>92375.1</v>
      </c>
      <c r="F158" s="2">
        <v>0</v>
      </c>
      <c r="G158" s="64"/>
      <c r="H158" s="65"/>
    </row>
    <row r="159" spans="1:8" ht="27" x14ac:dyDescent="0.25">
      <c r="A159" s="6"/>
      <c r="B159" s="56">
        <v>31012</v>
      </c>
      <c r="C159" s="81" t="s">
        <v>156</v>
      </c>
      <c r="D159" s="2">
        <v>792915.36</v>
      </c>
      <c r="E159" s="2">
        <v>475658.60000000003</v>
      </c>
      <c r="F159" s="2">
        <v>400000</v>
      </c>
      <c r="G159" s="64"/>
      <c r="H159" s="65"/>
    </row>
    <row r="160" spans="1:8" x14ac:dyDescent="0.25">
      <c r="A160" s="6"/>
      <c r="B160" s="56">
        <v>31013</v>
      </c>
      <c r="C160" s="81" t="s">
        <v>157</v>
      </c>
      <c r="D160" s="2">
        <v>0</v>
      </c>
      <c r="E160" s="2">
        <v>700000</v>
      </c>
      <c r="F160" s="2">
        <v>2000000</v>
      </c>
      <c r="G160" s="64"/>
      <c r="H160" s="65"/>
    </row>
    <row r="161" spans="1:8" x14ac:dyDescent="0.25">
      <c r="A161" s="6"/>
      <c r="B161" s="56">
        <v>31014</v>
      </c>
      <c r="C161" s="81" t="s">
        <v>158</v>
      </c>
      <c r="D161" s="2">
        <v>68607.98</v>
      </c>
      <c r="E161" s="2">
        <v>238525.3</v>
      </c>
      <c r="F161" s="2">
        <v>288863.8</v>
      </c>
      <c r="G161" s="64"/>
      <c r="H161" s="65"/>
    </row>
    <row r="162" spans="1:8" ht="27" x14ac:dyDescent="0.25">
      <c r="A162" s="6"/>
      <c r="B162" s="56">
        <v>31016</v>
      </c>
      <c r="C162" s="81" t="s">
        <v>159</v>
      </c>
      <c r="D162" s="2">
        <v>0</v>
      </c>
      <c r="E162" s="2">
        <v>125392.8</v>
      </c>
      <c r="F162" s="2">
        <v>0</v>
      </c>
      <c r="G162" s="64"/>
      <c r="H162" s="65"/>
    </row>
    <row r="163" spans="1:8" x14ac:dyDescent="0.25">
      <c r="A163" s="6"/>
      <c r="B163" s="56">
        <v>31020</v>
      </c>
      <c r="C163" s="81" t="s">
        <v>160</v>
      </c>
      <c r="D163" s="2">
        <v>43920</v>
      </c>
      <c r="E163" s="2">
        <v>122617</v>
      </c>
      <c r="F163" s="2"/>
      <c r="G163" s="64"/>
      <c r="H163" s="65"/>
    </row>
    <row r="164" spans="1:8" ht="27" x14ac:dyDescent="0.25">
      <c r="A164" s="6"/>
      <c r="B164" s="56">
        <v>31022</v>
      </c>
      <c r="C164" s="81" t="s">
        <v>161</v>
      </c>
      <c r="D164" s="2">
        <v>0</v>
      </c>
      <c r="E164" s="2">
        <v>0</v>
      </c>
      <c r="F164" s="2">
        <v>2000000</v>
      </c>
      <c r="G164" s="64"/>
      <c r="H164" s="65"/>
    </row>
    <row r="165" spans="1:8" x14ac:dyDescent="0.25">
      <c r="A165" s="55">
        <v>1017</v>
      </c>
      <c r="B165" s="79"/>
      <c r="C165" s="81" t="s">
        <v>162</v>
      </c>
      <c r="D165" s="7">
        <v>1388296.64</v>
      </c>
      <c r="E165" s="7">
        <v>1025800</v>
      </c>
      <c r="F165" s="7">
        <v>1300000</v>
      </c>
      <c r="G165" s="64">
        <f>+F165/E165</f>
        <v>1.2673035679469682</v>
      </c>
      <c r="H165" s="65">
        <f>+F165/$F$5</f>
        <v>4.0542426484825356E-4</v>
      </c>
    </row>
    <row r="166" spans="1:8" x14ac:dyDescent="0.25">
      <c r="A166" s="6"/>
      <c r="B166" s="56">
        <v>11001</v>
      </c>
      <c r="C166" s="81" t="s">
        <v>163</v>
      </c>
      <c r="D166" s="2">
        <v>273600</v>
      </c>
      <c r="E166" s="2">
        <v>205800</v>
      </c>
      <c r="F166" s="2">
        <v>300000</v>
      </c>
      <c r="G166" s="64"/>
      <c r="H166" s="65"/>
    </row>
    <row r="167" spans="1:8" ht="27" x14ac:dyDescent="0.25">
      <c r="A167" s="6"/>
      <c r="B167" s="56">
        <v>21001</v>
      </c>
      <c r="C167" s="81" t="s">
        <v>164</v>
      </c>
      <c r="D167" s="2">
        <v>1037374.82</v>
      </c>
      <c r="E167" s="2">
        <v>820000</v>
      </c>
      <c r="F167" s="2">
        <v>1000000</v>
      </c>
      <c r="G167" s="64"/>
      <c r="H167" s="65"/>
    </row>
    <row r="168" spans="1:8" x14ac:dyDescent="0.25">
      <c r="A168" s="6"/>
      <c r="B168" s="56">
        <v>21002</v>
      </c>
      <c r="C168" s="81" t="s">
        <v>165</v>
      </c>
      <c r="D168" s="2">
        <v>77321.820000000007</v>
      </c>
      <c r="E168" s="2">
        <v>0</v>
      </c>
      <c r="F168" s="2">
        <v>0</v>
      </c>
      <c r="G168" s="64"/>
      <c r="H168" s="65"/>
    </row>
    <row r="169" spans="1:8" x14ac:dyDescent="0.25">
      <c r="A169" s="58">
        <v>1019</v>
      </c>
      <c r="B169" s="79"/>
      <c r="C169" s="81" t="s">
        <v>166</v>
      </c>
      <c r="D169" s="7">
        <v>3152820.04</v>
      </c>
      <c r="E169" s="7">
        <v>6258541.0999999996</v>
      </c>
      <c r="F169" s="7">
        <v>4486593.7</v>
      </c>
      <c r="G169" s="64">
        <f>+F169/E169</f>
        <v>0.71687532738260684</v>
      </c>
      <c r="H169" s="65">
        <f>+F169/$F$5</f>
        <v>1.3992107326886969E-3</v>
      </c>
    </row>
    <row r="170" spans="1:8" ht="27" x14ac:dyDescent="0.25">
      <c r="A170" s="6"/>
      <c r="B170" s="56">
        <v>11001</v>
      </c>
      <c r="C170" s="81" t="s">
        <v>167</v>
      </c>
      <c r="D170" s="2">
        <v>49437.85</v>
      </c>
      <c r="E170" s="2">
        <v>0</v>
      </c>
      <c r="F170" s="2">
        <v>0</v>
      </c>
      <c r="G170" s="64"/>
      <c r="H170" s="65"/>
    </row>
    <row r="171" spans="1:8" ht="40.5" x14ac:dyDescent="0.25">
      <c r="A171" s="6"/>
      <c r="B171" s="56">
        <v>11002</v>
      </c>
      <c r="C171" s="81" t="s">
        <v>168</v>
      </c>
      <c r="D171" s="2">
        <v>3087.09</v>
      </c>
      <c r="E171" s="2">
        <v>0</v>
      </c>
      <c r="F171" s="2">
        <v>0</v>
      </c>
      <c r="G171" s="64"/>
      <c r="H171" s="65"/>
    </row>
    <row r="172" spans="1:8" ht="40.5" x14ac:dyDescent="0.25">
      <c r="A172" s="6"/>
      <c r="B172" s="56">
        <v>11003</v>
      </c>
      <c r="C172" s="81" t="s">
        <v>169</v>
      </c>
      <c r="D172" s="2">
        <v>272938.78999999992</v>
      </c>
      <c r="E172" s="2">
        <v>391443.6</v>
      </c>
      <c r="F172" s="2">
        <v>351436.2</v>
      </c>
      <c r="G172" s="64"/>
      <c r="H172" s="65"/>
    </row>
    <row r="173" spans="1:8" ht="67.5" x14ac:dyDescent="0.25">
      <c r="A173" s="6"/>
      <c r="B173" s="56">
        <v>12001</v>
      </c>
      <c r="C173" s="81" t="s">
        <v>170</v>
      </c>
      <c r="D173" s="2">
        <v>1826944.77</v>
      </c>
      <c r="E173" s="2">
        <v>333959.8</v>
      </c>
      <c r="F173" s="2">
        <v>0</v>
      </c>
      <c r="G173" s="64"/>
      <c r="H173" s="65"/>
    </row>
    <row r="174" spans="1:8" ht="81" x14ac:dyDescent="0.25">
      <c r="A174" s="6"/>
      <c r="B174" s="56">
        <v>12003</v>
      </c>
      <c r="C174" s="81" t="s">
        <v>171</v>
      </c>
      <c r="D174" s="2">
        <v>706096.59000000008</v>
      </c>
      <c r="E174" s="2">
        <v>0</v>
      </c>
      <c r="F174" s="2">
        <v>0</v>
      </c>
      <c r="G174" s="64"/>
      <c r="H174" s="65"/>
    </row>
    <row r="175" spans="1:8" ht="40.5" x14ac:dyDescent="0.25">
      <c r="A175" s="6"/>
      <c r="B175" s="56">
        <v>11004</v>
      </c>
      <c r="C175" s="81" t="s">
        <v>172</v>
      </c>
      <c r="D175" s="2">
        <v>0</v>
      </c>
      <c r="E175" s="2">
        <v>0</v>
      </c>
      <c r="F175" s="2">
        <v>254341</v>
      </c>
      <c r="G175" s="64"/>
      <c r="H175" s="65"/>
    </row>
    <row r="176" spans="1:8" ht="81" x14ac:dyDescent="0.25">
      <c r="A176" s="6"/>
      <c r="B176" s="56">
        <v>12005</v>
      </c>
      <c r="C176" s="81" t="s">
        <v>173</v>
      </c>
      <c r="D176" s="2">
        <v>0</v>
      </c>
      <c r="E176" s="2">
        <v>0</v>
      </c>
      <c r="F176" s="2">
        <v>173329.5</v>
      </c>
      <c r="G176" s="64"/>
      <c r="H176" s="65"/>
    </row>
    <row r="177" spans="1:8" ht="67.5" x14ac:dyDescent="0.25">
      <c r="A177" s="6"/>
      <c r="B177" s="56">
        <v>12004</v>
      </c>
      <c r="C177" s="81" t="s">
        <v>174</v>
      </c>
      <c r="D177" s="2">
        <v>294314.95</v>
      </c>
      <c r="E177" s="2">
        <v>5533137.7000000002</v>
      </c>
      <c r="F177" s="2">
        <v>3707487</v>
      </c>
      <c r="G177" s="64"/>
      <c r="H177" s="65"/>
    </row>
    <row r="178" spans="1:8" x14ac:dyDescent="0.25">
      <c r="A178" s="55">
        <v>1027</v>
      </c>
      <c r="B178" s="79"/>
      <c r="C178" s="81" t="s">
        <v>175</v>
      </c>
      <c r="D178" s="7">
        <v>289610.5</v>
      </c>
      <c r="E178" s="7">
        <v>290823.90999999997</v>
      </c>
      <c r="F178" s="7">
        <v>298094.5</v>
      </c>
      <c r="G178" s="64">
        <f>+F178/E178</f>
        <v>1.0249999733515722</v>
      </c>
      <c r="H178" s="65">
        <f>+F178/$F$5</f>
        <v>9.2965187321390565E-5</v>
      </c>
    </row>
    <row r="179" spans="1:8" x14ac:dyDescent="0.25">
      <c r="A179" s="6"/>
      <c r="B179" s="56">
        <v>11001</v>
      </c>
      <c r="C179" s="81" t="s">
        <v>176</v>
      </c>
      <c r="D179" s="2">
        <v>289610.5</v>
      </c>
      <c r="E179" s="2">
        <v>290823.90999999997</v>
      </c>
      <c r="F179" s="2">
        <v>298094.5</v>
      </c>
      <c r="G179" s="64"/>
      <c r="H179" s="65"/>
    </row>
    <row r="180" spans="1:8" ht="40.5" x14ac:dyDescent="0.25">
      <c r="A180" s="55">
        <v>1038</v>
      </c>
      <c r="B180" s="79"/>
      <c r="C180" s="81" t="s">
        <v>177</v>
      </c>
      <c r="D180" s="7">
        <v>8328.5300000000007</v>
      </c>
      <c r="E180" s="7">
        <v>14594.2</v>
      </c>
      <c r="F180" s="7">
        <v>14594</v>
      </c>
      <c r="G180" s="64">
        <f>+F180/E180</f>
        <v>0.9999862959257787</v>
      </c>
      <c r="H180" s="65">
        <f>+F180/$F$5</f>
        <v>4.5513551701503178E-6</v>
      </c>
    </row>
    <row r="181" spans="1:8" x14ac:dyDescent="0.25">
      <c r="A181" s="6"/>
      <c r="B181" s="56">
        <v>11001</v>
      </c>
      <c r="C181" s="81" t="s">
        <v>178</v>
      </c>
      <c r="D181" s="2">
        <v>8328.5300000000007</v>
      </c>
      <c r="E181" s="2">
        <v>14594.2</v>
      </c>
      <c r="F181" s="2">
        <v>14594</v>
      </c>
      <c r="G181" s="64"/>
      <c r="H181" s="65"/>
    </row>
    <row r="182" spans="1:8" x14ac:dyDescent="0.25">
      <c r="A182" s="55">
        <v>1040</v>
      </c>
      <c r="B182" s="79"/>
      <c r="C182" s="81" t="s">
        <v>179</v>
      </c>
      <c r="D182" s="7">
        <v>404136.29</v>
      </c>
      <c r="E182" s="7">
        <v>2433376.6</v>
      </c>
      <c r="F182" s="7">
        <v>2444112</v>
      </c>
      <c r="G182" s="64">
        <f>+F182/E182</f>
        <v>1.0044117297749966</v>
      </c>
      <c r="H182" s="65">
        <f>+F182/$F$5</f>
        <v>7.6223254677445747E-4</v>
      </c>
    </row>
    <row r="183" spans="1:8" ht="40.5" x14ac:dyDescent="0.25">
      <c r="A183" s="6"/>
      <c r="B183" s="56">
        <v>12001</v>
      </c>
      <c r="C183" s="81" t="s">
        <v>180</v>
      </c>
      <c r="D183" s="2">
        <v>44430.19</v>
      </c>
      <c r="E183" s="2">
        <v>0</v>
      </c>
      <c r="F183" s="2">
        <v>0</v>
      </c>
      <c r="G183" s="64"/>
      <c r="H183" s="65"/>
    </row>
    <row r="184" spans="1:8" ht="54" x14ac:dyDescent="0.25">
      <c r="A184" s="6"/>
      <c r="B184" s="56">
        <v>12002</v>
      </c>
      <c r="C184" s="81" t="s">
        <v>181</v>
      </c>
      <c r="D184" s="2">
        <v>13456.59</v>
      </c>
      <c r="E184" s="2">
        <v>133956.1</v>
      </c>
      <c r="F184" s="2">
        <v>137651.69999999998</v>
      </c>
      <c r="G184" s="64"/>
      <c r="H184" s="65"/>
    </row>
    <row r="185" spans="1:8" ht="40.5" x14ac:dyDescent="0.25">
      <c r="A185" s="6"/>
      <c r="B185" s="83">
        <v>12003</v>
      </c>
      <c r="C185" s="81" t="s">
        <v>182</v>
      </c>
      <c r="D185" s="2">
        <v>8157.7</v>
      </c>
      <c r="E185" s="2">
        <v>172862</v>
      </c>
      <c r="F185" s="2">
        <v>0</v>
      </c>
      <c r="G185" s="64"/>
      <c r="H185" s="65"/>
    </row>
    <row r="186" spans="1:8" ht="54" x14ac:dyDescent="0.25">
      <c r="A186" s="6"/>
      <c r="B186" s="56">
        <v>32004</v>
      </c>
      <c r="C186" s="81" t="s">
        <v>183</v>
      </c>
      <c r="D186" s="2">
        <v>338091.81</v>
      </c>
      <c r="E186" s="2">
        <v>1662529</v>
      </c>
      <c r="F186" s="2">
        <v>1981422.2999999998</v>
      </c>
      <c r="G186" s="64"/>
      <c r="H186" s="65"/>
    </row>
    <row r="187" spans="1:8" ht="27" x14ac:dyDescent="0.25">
      <c r="A187" s="6"/>
      <c r="B187" s="56">
        <v>32009</v>
      </c>
      <c r="C187" s="81" t="s">
        <v>184</v>
      </c>
      <c r="D187" s="2">
        <v>0</v>
      </c>
      <c r="E187" s="2">
        <v>464029.5</v>
      </c>
      <c r="F187" s="2">
        <v>325038</v>
      </c>
      <c r="G187" s="64"/>
      <c r="H187" s="65"/>
    </row>
    <row r="188" spans="1:8" x14ac:dyDescent="0.25">
      <c r="A188" s="55">
        <v>1049</v>
      </c>
      <c r="B188" s="79"/>
      <c r="C188" s="80" t="s">
        <v>185</v>
      </c>
      <c r="D188" s="24">
        <v>82983439.730000004</v>
      </c>
      <c r="E188" s="24">
        <v>116663466.0673546</v>
      </c>
      <c r="F188" s="24">
        <v>119530111.10000002</v>
      </c>
      <c r="G188" s="64">
        <f>+F188/E188</f>
        <v>1.0245719172357728</v>
      </c>
      <c r="H188" s="65">
        <f>+F188/$F$5</f>
        <v>3.7277236476882761E-2</v>
      </c>
    </row>
    <row r="189" spans="1:8" ht="40.5" x14ac:dyDescent="0.25">
      <c r="A189" s="6"/>
      <c r="B189" s="56">
        <v>11001</v>
      </c>
      <c r="C189" s="81" t="s">
        <v>186</v>
      </c>
      <c r="D189" s="2">
        <v>13405228.57</v>
      </c>
      <c r="E189" s="2">
        <v>8401672.1999999993</v>
      </c>
      <c r="F189" s="2">
        <v>8329347.2999999998</v>
      </c>
      <c r="G189" s="64"/>
      <c r="H189" s="65"/>
    </row>
    <row r="190" spans="1:8" ht="27" x14ac:dyDescent="0.25">
      <c r="A190" s="6"/>
      <c r="B190" s="56">
        <v>11002</v>
      </c>
      <c r="C190" s="81" t="s">
        <v>187</v>
      </c>
      <c r="D190" s="2">
        <v>1458403.44</v>
      </c>
      <c r="E190" s="2">
        <v>1906185.2</v>
      </c>
      <c r="F190" s="2">
        <v>2673879.6</v>
      </c>
      <c r="G190" s="64"/>
      <c r="H190" s="65"/>
    </row>
    <row r="191" spans="1:8" ht="27" x14ac:dyDescent="0.25">
      <c r="A191" s="6"/>
      <c r="B191" s="56">
        <v>11003</v>
      </c>
      <c r="C191" s="81" t="s">
        <v>188</v>
      </c>
      <c r="D191" s="2">
        <v>0</v>
      </c>
      <c r="E191" s="2">
        <v>11777</v>
      </c>
      <c r="F191" s="2">
        <v>20000</v>
      </c>
      <c r="G191" s="64"/>
      <c r="H191" s="65"/>
    </row>
    <row r="192" spans="1:8" ht="27" x14ac:dyDescent="0.25">
      <c r="A192" s="6"/>
      <c r="B192" s="56">
        <v>11004</v>
      </c>
      <c r="C192" s="81" t="s">
        <v>189</v>
      </c>
      <c r="D192" s="2">
        <v>268673.3</v>
      </c>
      <c r="E192" s="2">
        <v>317753.3</v>
      </c>
      <c r="F192" s="2">
        <v>317753.3</v>
      </c>
      <c r="G192" s="64"/>
      <c r="H192" s="65"/>
    </row>
    <row r="193" spans="1:8" ht="40.5" x14ac:dyDescent="0.25">
      <c r="A193" s="6"/>
      <c r="B193" s="56">
        <v>11005</v>
      </c>
      <c r="C193" s="81" t="s">
        <v>190</v>
      </c>
      <c r="D193" s="2">
        <v>109690.19</v>
      </c>
      <c r="E193" s="2">
        <v>0</v>
      </c>
      <c r="F193" s="2">
        <v>0</v>
      </c>
      <c r="G193" s="64"/>
      <c r="H193" s="65"/>
    </row>
    <row r="194" spans="1:8" ht="54" x14ac:dyDescent="0.25">
      <c r="A194" s="6"/>
      <c r="B194" s="56">
        <v>11007</v>
      </c>
      <c r="C194" s="81" t="s">
        <v>191</v>
      </c>
      <c r="D194" s="2">
        <v>959386.84000000008</v>
      </c>
      <c r="E194" s="2">
        <v>264450</v>
      </c>
      <c r="F194" s="2">
        <v>124860.20000000001</v>
      </c>
      <c r="G194" s="64"/>
      <c r="H194" s="65"/>
    </row>
    <row r="195" spans="1:8" ht="40.5" x14ac:dyDescent="0.25">
      <c r="A195" s="6"/>
      <c r="B195" s="56">
        <v>11009</v>
      </c>
      <c r="C195" s="81" t="s">
        <v>192</v>
      </c>
      <c r="D195" s="2">
        <v>863345.43</v>
      </c>
      <c r="E195" s="2">
        <v>310000</v>
      </c>
      <c r="F195" s="2">
        <v>12000</v>
      </c>
      <c r="G195" s="64"/>
      <c r="H195" s="65"/>
    </row>
    <row r="196" spans="1:8" ht="54" x14ac:dyDescent="0.25">
      <c r="A196" s="6"/>
      <c r="B196" s="56">
        <v>11010</v>
      </c>
      <c r="C196" s="81" t="s">
        <v>193</v>
      </c>
      <c r="D196" s="2">
        <v>184589.69</v>
      </c>
      <c r="E196" s="2">
        <v>5932.8</v>
      </c>
      <c r="F196" s="2">
        <v>0</v>
      </c>
      <c r="G196" s="64"/>
      <c r="H196" s="65"/>
    </row>
    <row r="197" spans="1:8" ht="40.5" x14ac:dyDescent="0.25">
      <c r="A197" s="6"/>
      <c r="B197" s="56">
        <v>11011</v>
      </c>
      <c r="C197" s="81" t="s">
        <v>194</v>
      </c>
      <c r="D197" s="2">
        <v>736343.64</v>
      </c>
      <c r="E197" s="2">
        <v>295234</v>
      </c>
      <c r="F197" s="2">
        <v>296141.2</v>
      </c>
      <c r="G197" s="64"/>
      <c r="H197" s="65"/>
    </row>
    <row r="198" spans="1:8" ht="40.5" x14ac:dyDescent="0.25">
      <c r="A198" s="6"/>
      <c r="B198" s="56">
        <v>11012</v>
      </c>
      <c r="C198" s="81" t="s">
        <v>195</v>
      </c>
      <c r="D198" s="2">
        <v>535465.01</v>
      </c>
      <c r="E198" s="2">
        <v>5127970</v>
      </c>
      <c r="F198" s="2">
        <v>1066280</v>
      </c>
      <c r="G198" s="64"/>
      <c r="H198" s="65"/>
    </row>
    <row r="199" spans="1:8" ht="67.5" x14ac:dyDescent="0.25">
      <c r="A199" s="6"/>
      <c r="B199" s="56">
        <v>11014</v>
      </c>
      <c r="C199" s="81" t="s">
        <v>196</v>
      </c>
      <c r="D199" s="2">
        <v>635822.34</v>
      </c>
      <c r="E199" s="2">
        <v>5000</v>
      </c>
      <c r="F199" s="2">
        <v>0</v>
      </c>
      <c r="G199" s="64"/>
      <c r="H199" s="65"/>
    </row>
    <row r="200" spans="1:8" ht="67.5" x14ac:dyDescent="0.25">
      <c r="A200" s="6"/>
      <c r="B200" s="56">
        <v>11015</v>
      </c>
      <c r="C200" s="81" t="s">
        <v>197</v>
      </c>
      <c r="D200" s="2">
        <v>351707.87</v>
      </c>
      <c r="E200" s="2">
        <v>400</v>
      </c>
      <c r="F200" s="2">
        <v>338.5</v>
      </c>
      <c r="G200" s="64"/>
      <c r="H200" s="65"/>
    </row>
    <row r="201" spans="1:8" ht="27" x14ac:dyDescent="0.25">
      <c r="A201" s="6"/>
      <c r="B201" s="56">
        <v>11016</v>
      </c>
      <c r="C201" s="81" t="s">
        <v>198</v>
      </c>
      <c r="D201" s="2">
        <v>0</v>
      </c>
      <c r="E201" s="2">
        <v>2800000</v>
      </c>
      <c r="F201" s="2">
        <v>1525000</v>
      </c>
      <c r="G201" s="64"/>
      <c r="H201" s="65"/>
    </row>
    <row r="202" spans="1:8" ht="40.5" x14ac:dyDescent="0.25">
      <c r="A202" s="6"/>
      <c r="B202" s="56">
        <v>11017</v>
      </c>
      <c r="C202" s="81" t="s">
        <v>199</v>
      </c>
      <c r="D202" s="2">
        <v>0</v>
      </c>
      <c r="E202" s="2">
        <v>1235456</v>
      </c>
      <c r="F202" s="2">
        <v>300000</v>
      </c>
      <c r="G202" s="64"/>
      <c r="H202" s="65"/>
    </row>
    <row r="203" spans="1:8" ht="27" x14ac:dyDescent="0.25">
      <c r="A203" s="6"/>
      <c r="B203" s="56">
        <v>21001</v>
      </c>
      <c r="C203" s="81" t="s">
        <v>200</v>
      </c>
      <c r="D203" s="10">
        <v>47802049.219999999</v>
      </c>
      <c r="E203" s="10">
        <v>45102324.467354603</v>
      </c>
      <c r="F203" s="10">
        <v>59000000</v>
      </c>
      <c r="G203" s="64"/>
      <c r="H203" s="65"/>
    </row>
    <row r="204" spans="1:8" x14ac:dyDescent="0.25">
      <c r="A204" s="6"/>
      <c r="B204" s="56">
        <v>21002</v>
      </c>
      <c r="C204" s="81" t="s">
        <v>201</v>
      </c>
      <c r="D204" s="2">
        <v>409913.09</v>
      </c>
      <c r="E204" s="2">
        <v>4768536.8</v>
      </c>
      <c r="F204" s="2">
        <v>2500000</v>
      </c>
      <c r="G204" s="64"/>
      <c r="H204" s="65"/>
    </row>
    <row r="205" spans="1:8" ht="54" x14ac:dyDescent="0.25">
      <c r="A205" s="6"/>
      <c r="B205" s="56">
        <v>21004</v>
      </c>
      <c r="C205" s="81" t="s">
        <v>202</v>
      </c>
      <c r="D205" s="2">
        <v>4183617.63</v>
      </c>
      <c r="E205" s="2">
        <v>1244587.3</v>
      </c>
      <c r="F205" s="2">
        <v>512330.4</v>
      </c>
      <c r="G205" s="64"/>
      <c r="H205" s="65"/>
    </row>
    <row r="206" spans="1:8" ht="40.5" x14ac:dyDescent="0.25">
      <c r="A206" s="6"/>
      <c r="B206" s="56">
        <v>21006</v>
      </c>
      <c r="C206" s="81" t="s">
        <v>203</v>
      </c>
      <c r="D206" s="2">
        <v>858335.12</v>
      </c>
      <c r="E206" s="2">
        <v>11042753.4</v>
      </c>
      <c r="F206" s="2">
        <v>11071590.899999999</v>
      </c>
      <c r="G206" s="64"/>
      <c r="H206" s="65"/>
    </row>
    <row r="207" spans="1:8" ht="40.5" x14ac:dyDescent="0.25">
      <c r="A207" s="6"/>
      <c r="B207" s="56">
        <v>21007</v>
      </c>
      <c r="C207" s="81" t="s">
        <v>204</v>
      </c>
      <c r="D207" s="2">
        <v>0</v>
      </c>
      <c r="E207" s="2">
        <v>598542.4</v>
      </c>
      <c r="F207" s="2">
        <v>631959.60000000009</v>
      </c>
      <c r="G207" s="64"/>
      <c r="H207" s="65"/>
    </row>
    <row r="208" spans="1:8" ht="54" x14ac:dyDescent="0.25">
      <c r="A208" s="6"/>
      <c r="B208" s="56">
        <v>21008</v>
      </c>
      <c r="C208" s="81" t="s">
        <v>205</v>
      </c>
      <c r="D208" s="2">
        <v>625687.46</v>
      </c>
      <c r="E208" s="2">
        <v>144254</v>
      </c>
      <c r="F208" s="2">
        <v>142084.9</v>
      </c>
      <c r="G208" s="64"/>
      <c r="H208" s="65"/>
    </row>
    <row r="209" spans="1:8" ht="40.5" x14ac:dyDescent="0.25">
      <c r="A209" s="6"/>
      <c r="B209" s="56">
        <v>21009</v>
      </c>
      <c r="C209" s="81" t="s">
        <v>206</v>
      </c>
      <c r="D209" s="2">
        <v>2759938.34</v>
      </c>
      <c r="E209" s="2">
        <v>2884791.2</v>
      </c>
      <c r="F209" s="2">
        <v>3616569.4</v>
      </c>
      <c r="G209" s="64"/>
      <c r="H209" s="65"/>
    </row>
    <row r="210" spans="1:8" ht="40.5" x14ac:dyDescent="0.25">
      <c r="A210" s="6"/>
      <c r="B210" s="56">
        <v>21011</v>
      </c>
      <c r="C210" s="81" t="s">
        <v>207</v>
      </c>
      <c r="D210" s="2">
        <v>5411480.71</v>
      </c>
      <c r="E210" s="2">
        <v>3073000.1</v>
      </c>
      <c r="F210" s="2">
        <v>7570160.4000000004</v>
      </c>
      <c r="G210" s="64"/>
      <c r="H210" s="65"/>
    </row>
    <row r="211" spans="1:8" ht="27" x14ac:dyDescent="0.25">
      <c r="A211" s="6"/>
      <c r="B211" s="56">
        <v>21012</v>
      </c>
      <c r="C211" s="81" t="s">
        <v>208</v>
      </c>
      <c r="D211" s="2">
        <v>0</v>
      </c>
      <c r="E211" s="2">
        <v>14135031.199999999</v>
      </c>
      <c r="F211" s="2">
        <v>13830833.4</v>
      </c>
      <c r="G211" s="64"/>
      <c r="H211" s="65"/>
    </row>
    <row r="212" spans="1:8" ht="54" x14ac:dyDescent="0.25">
      <c r="A212" s="6"/>
      <c r="B212" s="56">
        <v>21013</v>
      </c>
      <c r="C212" s="81" t="s">
        <v>209</v>
      </c>
      <c r="D212" s="2">
        <v>961400.58</v>
      </c>
      <c r="E212" s="2">
        <v>0</v>
      </c>
      <c r="F212" s="2">
        <v>0</v>
      </c>
      <c r="G212" s="64"/>
      <c r="H212" s="65"/>
    </row>
    <row r="213" spans="1:8" ht="54" x14ac:dyDescent="0.25">
      <c r="A213" s="6"/>
      <c r="B213" s="56">
        <v>21014</v>
      </c>
      <c r="C213" s="81" t="s">
        <v>210</v>
      </c>
      <c r="D213" s="2">
        <v>462361.26</v>
      </c>
      <c r="E213" s="2">
        <v>618354.30000000005</v>
      </c>
      <c r="F213" s="2">
        <v>0</v>
      </c>
      <c r="G213" s="64"/>
      <c r="H213" s="65"/>
    </row>
    <row r="214" spans="1:8" ht="27" x14ac:dyDescent="0.25">
      <c r="A214" s="6"/>
      <c r="B214" s="56">
        <v>21017</v>
      </c>
      <c r="C214" s="81" t="s">
        <v>211</v>
      </c>
      <c r="D214" s="2">
        <v>0</v>
      </c>
      <c r="E214" s="2">
        <v>7933969.0999999996</v>
      </c>
      <c r="F214" s="2">
        <v>250000</v>
      </c>
      <c r="G214" s="64"/>
      <c r="H214" s="65"/>
    </row>
    <row r="215" spans="1:8" x14ac:dyDescent="0.25">
      <c r="A215" s="6"/>
      <c r="B215" s="56">
        <v>21018</v>
      </c>
      <c r="C215" s="81" t="s">
        <v>212</v>
      </c>
      <c r="D215" s="2">
        <v>0</v>
      </c>
      <c r="E215" s="2">
        <v>0</v>
      </c>
      <c r="F215" s="2">
        <v>250000</v>
      </c>
      <c r="G215" s="64"/>
      <c r="H215" s="65"/>
    </row>
    <row r="216" spans="1:8" ht="40.5" x14ac:dyDescent="0.25">
      <c r="A216" s="6"/>
      <c r="B216" s="56">
        <v>21019</v>
      </c>
      <c r="C216" s="81" t="s">
        <v>213</v>
      </c>
      <c r="D216" s="2">
        <v>0</v>
      </c>
      <c r="E216" s="2">
        <v>900000</v>
      </c>
      <c r="F216" s="2">
        <v>0</v>
      </c>
      <c r="G216" s="64"/>
      <c r="H216" s="65"/>
    </row>
    <row r="217" spans="1:8" ht="27" x14ac:dyDescent="0.25">
      <c r="A217" s="6"/>
      <c r="B217" s="56">
        <v>31002</v>
      </c>
      <c r="C217" s="81" t="s">
        <v>214</v>
      </c>
      <c r="D217" s="2">
        <v>0</v>
      </c>
      <c r="E217" s="2">
        <v>50000</v>
      </c>
      <c r="F217" s="2">
        <v>0</v>
      </c>
      <c r="G217" s="64"/>
      <c r="H217" s="65"/>
    </row>
    <row r="218" spans="1:8" ht="27" x14ac:dyDescent="0.25">
      <c r="A218" s="6"/>
      <c r="B218" s="56">
        <v>21020</v>
      </c>
      <c r="C218" s="81" t="s">
        <v>215</v>
      </c>
      <c r="D218" s="2">
        <v>0</v>
      </c>
      <c r="E218" s="2">
        <v>3485491.3</v>
      </c>
      <c r="F218" s="2">
        <v>5088982</v>
      </c>
      <c r="G218" s="64"/>
      <c r="H218" s="65"/>
    </row>
    <row r="219" spans="1:8" ht="40.5" x14ac:dyDescent="0.25">
      <c r="A219" s="6"/>
      <c r="B219" s="56">
        <v>11020</v>
      </c>
      <c r="C219" s="81" t="s">
        <v>216</v>
      </c>
      <c r="D219" s="2">
        <v>0</v>
      </c>
      <c r="E219" s="2">
        <v>0</v>
      </c>
      <c r="F219" s="2">
        <v>200000</v>
      </c>
      <c r="G219" s="64"/>
      <c r="H219" s="65"/>
    </row>
    <row r="220" spans="1:8" ht="40.5" x14ac:dyDescent="0.25">
      <c r="A220" s="6"/>
      <c r="B220" s="56">
        <v>21021</v>
      </c>
      <c r="C220" s="81" t="s">
        <v>217</v>
      </c>
      <c r="D220" s="2">
        <v>0</v>
      </c>
      <c r="E220" s="2">
        <v>0</v>
      </c>
      <c r="F220" s="2">
        <v>200000</v>
      </c>
      <c r="G220" s="64"/>
      <c r="H220" s="65"/>
    </row>
    <row r="221" spans="1:8" x14ac:dyDescent="0.25">
      <c r="A221" s="55">
        <v>1070</v>
      </c>
      <c r="B221" s="79"/>
      <c r="C221" s="81" t="s">
        <v>218</v>
      </c>
      <c r="D221" s="7">
        <v>949665.7</v>
      </c>
      <c r="E221" s="7">
        <v>158950.79999999999</v>
      </c>
      <c r="F221" s="7">
        <v>0</v>
      </c>
      <c r="G221" s="64">
        <f>+F221/E221</f>
        <v>0</v>
      </c>
      <c r="H221" s="65">
        <f>+F221/$F$5</f>
        <v>0</v>
      </c>
    </row>
    <row r="222" spans="1:8" ht="27" x14ac:dyDescent="0.25">
      <c r="A222" s="6"/>
      <c r="B222" s="56">
        <v>11001</v>
      </c>
      <c r="C222" s="81" t="s">
        <v>219</v>
      </c>
      <c r="D222" s="2">
        <v>66209.14</v>
      </c>
      <c r="E222" s="2">
        <v>87738.2</v>
      </c>
      <c r="F222" s="2">
        <v>0</v>
      </c>
      <c r="G222" s="64"/>
      <c r="H222" s="65"/>
    </row>
    <row r="223" spans="1:8" ht="27" x14ac:dyDescent="0.25">
      <c r="A223" s="6"/>
      <c r="B223" s="56">
        <v>11002</v>
      </c>
      <c r="C223" s="81" t="s">
        <v>220</v>
      </c>
      <c r="D223" s="2">
        <v>37377.760000000002</v>
      </c>
      <c r="E223" s="2">
        <v>34767.599999999999</v>
      </c>
      <c r="F223" s="2">
        <v>0</v>
      </c>
      <c r="G223" s="64"/>
      <c r="H223" s="65"/>
    </row>
    <row r="224" spans="1:8" ht="27" x14ac:dyDescent="0.25">
      <c r="A224" s="6"/>
      <c r="B224" s="56">
        <v>11004</v>
      </c>
      <c r="C224" s="81" t="s">
        <v>221</v>
      </c>
      <c r="D224" s="2">
        <v>6614.3</v>
      </c>
      <c r="E224" s="2">
        <v>7000</v>
      </c>
      <c r="F224" s="2">
        <v>0</v>
      </c>
      <c r="G224" s="64"/>
      <c r="H224" s="65"/>
    </row>
    <row r="225" spans="1:8" ht="27" x14ac:dyDescent="0.25">
      <c r="A225" s="6"/>
      <c r="B225" s="56">
        <v>12001</v>
      </c>
      <c r="C225" s="81" t="s">
        <v>222</v>
      </c>
      <c r="D225" s="2">
        <v>4005</v>
      </c>
      <c r="E225" s="2">
        <v>5865</v>
      </c>
      <c r="F225" s="2">
        <v>0</v>
      </c>
      <c r="G225" s="64"/>
      <c r="H225" s="65"/>
    </row>
    <row r="226" spans="1:8" ht="40.5" x14ac:dyDescent="0.25">
      <c r="A226" s="6"/>
      <c r="B226" s="56">
        <v>12002</v>
      </c>
      <c r="C226" s="81" t="s">
        <v>223</v>
      </c>
      <c r="D226" s="2">
        <v>2940</v>
      </c>
      <c r="E226" s="2">
        <v>13500</v>
      </c>
      <c r="F226" s="2">
        <v>0</v>
      </c>
      <c r="G226" s="64"/>
      <c r="H226" s="65"/>
    </row>
    <row r="227" spans="1:8" ht="40.5" x14ac:dyDescent="0.25">
      <c r="A227" s="6"/>
      <c r="B227" s="56">
        <v>12003</v>
      </c>
      <c r="C227" s="81" t="s">
        <v>224</v>
      </c>
      <c r="D227" s="2">
        <v>824959.5</v>
      </c>
      <c r="E227" s="2">
        <v>0</v>
      </c>
      <c r="F227" s="2">
        <v>0</v>
      </c>
      <c r="G227" s="64"/>
      <c r="H227" s="65"/>
    </row>
    <row r="228" spans="1:8" ht="67.5" x14ac:dyDescent="0.25">
      <c r="A228" s="6"/>
      <c r="B228" s="56">
        <v>12004</v>
      </c>
      <c r="C228" s="81" t="s">
        <v>225</v>
      </c>
      <c r="D228" s="2">
        <v>7560</v>
      </c>
      <c r="E228" s="2">
        <v>10080</v>
      </c>
      <c r="F228" s="2">
        <v>0</v>
      </c>
      <c r="G228" s="64"/>
      <c r="H228" s="65"/>
    </row>
    <row r="229" spans="1:8" x14ac:dyDescent="0.25">
      <c r="A229" s="55">
        <v>1072</v>
      </c>
      <c r="B229" s="79"/>
      <c r="C229" s="81" t="s">
        <v>226</v>
      </c>
      <c r="D229" s="7">
        <v>5833813.25</v>
      </c>
      <c r="E229" s="7">
        <v>15772098.199999999</v>
      </c>
      <c r="F229" s="7">
        <v>12906307.599999998</v>
      </c>
      <c r="G229" s="64">
        <f>+F229/E229</f>
        <v>0.81829997736128723</v>
      </c>
      <c r="H229" s="65">
        <f>+F229/$F$5</f>
        <v>4.0250232851041746E-3</v>
      </c>
    </row>
    <row r="230" spans="1:8" ht="27" x14ac:dyDescent="0.25">
      <c r="A230" s="6"/>
      <c r="B230" s="56">
        <v>11001</v>
      </c>
      <c r="C230" s="81" t="s">
        <v>227</v>
      </c>
      <c r="D230" s="2">
        <v>0</v>
      </c>
      <c r="E230" s="2">
        <v>1100000</v>
      </c>
      <c r="F230" s="2">
        <v>1100000</v>
      </c>
      <c r="G230" s="64"/>
      <c r="H230" s="65"/>
    </row>
    <row r="231" spans="1:8" ht="40.5" x14ac:dyDescent="0.25">
      <c r="A231" s="6"/>
      <c r="B231" s="56">
        <v>11004</v>
      </c>
      <c r="C231" s="81" t="s">
        <v>228</v>
      </c>
      <c r="D231" s="2">
        <v>0</v>
      </c>
      <c r="E231" s="2">
        <v>7444.2</v>
      </c>
      <c r="F231" s="2">
        <v>4828.7</v>
      </c>
      <c r="G231" s="64"/>
      <c r="H231" s="65"/>
    </row>
    <row r="232" spans="1:8" ht="40.5" x14ac:dyDescent="0.25">
      <c r="A232" s="6"/>
      <c r="B232" s="56">
        <v>11005</v>
      </c>
      <c r="C232" s="81" t="s">
        <v>229</v>
      </c>
      <c r="D232" s="2">
        <v>135356</v>
      </c>
      <c r="E232" s="2">
        <v>121362.5</v>
      </c>
      <c r="F232" s="2">
        <v>169564.3</v>
      </c>
      <c r="G232" s="64"/>
      <c r="H232" s="65"/>
    </row>
    <row r="233" spans="1:8" ht="40.5" x14ac:dyDescent="0.25">
      <c r="A233" s="6"/>
      <c r="B233" s="56">
        <v>11007</v>
      </c>
      <c r="C233" s="81" t="s">
        <v>230</v>
      </c>
      <c r="D233" s="2">
        <v>27802.51</v>
      </c>
      <c r="E233" s="2">
        <v>59230.9</v>
      </c>
      <c r="F233" s="2">
        <v>44825.200000000004</v>
      </c>
      <c r="G233" s="64"/>
      <c r="H233" s="65"/>
    </row>
    <row r="234" spans="1:8" ht="54" x14ac:dyDescent="0.25">
      <c r="A234" s="6"/>
      <c r="B234" s="56">
        <v>11009</v>
      </c>
      <c r="C234" s="81" t="s">
        <v>231</v>
      </c>
      <c r="D234" s="2">
        <v>434517.45</v>
      </c>
      <c r="E234" s="2">
        <v>318782.09999999998</v>
      </c>
      <c r="F234" s="2">
        <v>0</v>
      </c>
      <c r="G234" s="64"/>
      <c r="H234" s="65"/>
    </row>
    <row r="235" spans="1:8" ht="54" x14ac:dyDescent="0.25">
      <c r="A235" s="6"/>
      <c r="B235" s="56">
        <v>12001</v>
      </c>
      <c r="C235" s="81" t="s">
        <v>232</v>
      </c>
      <c r="D235" s="2">
        <v>7757.74</v>
      </c>
      <c r="E235" s="2">
        <v>1916498.2</v>
      </c>
      <c r="F235" s="2">
        <v>1500000</v>
      </c>
      <c r="G235" s="64"/>
      <c r="H235" s="65"/>
    </row>
    <row r="236" spans="1:8" ht="67.5" x14ac:dyDescent="0.25">
      <c r="A236" s="6"/>
      <c r="B236" s="56">
        <v>31001</v>
      </c>
      <c r="C236" s="81" t="s">
        <v>233</v>
      </c>
      <c r="D236" s="2">
        <v>1486999.73</v>
      </c>
      <c r="E236" s="2">
        <v>4062258.2</v>
      </c>
      <c r="F236" s="2">
        <v>3671091.3000000003</v>
      </c>
      <c r="G236" s="64"/>
      <c r="H236" s="65"/>
    </row>
    <row r="237" spans="1:8" ht="67.5" x14ac:dyDescent="0.25">
      <c r="A237" s="6"/>
      <c r="B237" s="56">
        <v>31002</v>
      </c>
      <c r="C237" s="81" t="s">
        <v>234</v>
      </c>
      <c r="D237" s="2">
        <v>2064634.42</v>
      </c>
      <c r="E237" s="2">
        <v>1937843.6</v>
      </c>
      <c r="F237" s="2">
        <v>1930871.2000000002</v>
      </c>
      <c r="G237" s="64"/>
      <c r="H237" s="65"/>
    </row>
    <row r="238" spans="1:8" ht="54" x14ac:dyDescent="0.25">
      <c r="A238" s="6"/>
      <c r="B238" s="56">
        <v>31003</v>
      </c>
      <c r="C238" s="81" t="s">
        <v>235</v>
      </c>
      <c r="D238" s="2">
        <v>0</v>
      </c>
      <c r="E238" s="2">
        <v>1172280.3</v>
      </c>
      <c r="F238" s="2">
        <v>1471083.4</v>
      </c>
      <c r="G238" s="64"/>
      <c r="H238" s="65"/>
    </row>
    <row r="239" spans="1:8" ht="67.5" x14ac:dyDescent="0.25">
      <c r="A239" s="6"/>
      <c r="B239" s="56">
        <v>31004</v>
      </c>
      <c r="C239" s="81" t="s">
        <v>236</v>
      </c>
      <c r="D239" s="2">
        <v>0</v>
      </c>
      <c r="E239" s="2">
        <v>1378078.7</v>
      </c>
      <c r="F239" s="2">
        <v>1038166.2</v>
      </c>
      <c r="G239" s="64"/>
      <c r="H239" s="65"/>
    </row>
    <row r="240" spans="1:8" ht="54" x14ac:dyDescent="0.25">
      <c r="A240" s="6"/>
      <c r="B240" s="56">
        <v>31005</v>
      </c>
      <c r="C240" s="81" t="s">
        <v>237</v>
      </c>
      <c r="D240" s="2">
        <v>23539.72</v>
      </c>
      <c r="E240" s="2">
        <v>60642.400000000001</v>
      </c>
      <c r="F240" s="2">
        <v>39579.1</v>
      </c>
      <c r="G240" s="64"/>
      <c r="H240" s="65"/>
    </row>
    <row r="241" spans="1:8" ht="40.5" x14ac:dyDescent="0.25">
      <c r="A241" s="6"/>
      <c r="B241" s="56">
        <v>31008</v>
      </c>
      <c r="C241" s="81" t="s">
        <v>238</v>
      </c>
      <c r="D241" s="2">
        <v>0</v>
      </c>
      <c r="E241" s="2">
        <v>182573.7</v>
      </c>
      <c r="F241" s="2">
        <v>0</v>
      </c>
      <c r="G241" s="64"/>
      <c r="H241" s="65"/>
    </row>
    <row r="242" spans="1:8" ht="40.5" x14ac:dyDescent="0.25">
      <c r="A242" s="6"/>
      <c r="B242" s="83">
        <v>31009</v>
      </c>
      <c r="C242" s="81" t="s">
        <v>239</v>
      </c>
      <c r="D242" s="2">
        <v>0</v>
      </c>
      <c r="E242" s="2">
        <v>208348.79999999999</v>
      </c>
      <c r="F242" s="2">
        <v>0</v>
      </c>
      <c r="G242" s="64"/>
      <c r="H242" s="65"/>
    </row>
    <row r="243" spans="1:8" ht="27" x14ac:dyDescent="0.25">
      <c r="A243" s="6"/>
      <c r="B243" s="83">
        <v>31010</v>
      </c>
      <c r="C243" s="81" t="s">
        <v>240</v>
      </c>
      <c r="D243" s="2">
        <v>1653205.68</v>
      </c>
      <c r="E243" s="2">
        <v>3246754.6</v>
      </c>
      <c r="F243" s="2">
        <v>1917698.2</v>
      </c>
      <c r="G243" s="64"/>
      <c r="H243" s="65"/>
    </row>
    <row r="244" spans="1:8" ht="27" x14ac:dyDescent="0.25">
      <c r="A244" s="6"/>
      <c r="B244" s="83">
        <v>31013</v>
      </c>
      <c r="C244" s="81" t="s">
        <v>241</v>
      </c>
      <c r="D244" s="2">
        <v>0</v>
      </c>
      <c r="E244" s="2">
        <v>0</v>
      </c>
      <c r="F244" s="2">
        <v>18600</v>
      </c>
      <c r="G244" s="64"/>
      <c r="H244" s="65"/>
    </row>
    <row r="245" spans="1:8" ht="27" x14ac:dyDescent="0.25">
      <c r="A245" s="55">
        <v>1073</v>
      </c>
      <c r="B245" s="79"/>
      <c r="C245" s="81" t="s">
        <v>242</v>
      </c>
      <c r="D245" s="7">
        <v>137716.37</v>
      </c>
      <c r="E245" s="7">
        <v>29362.699999999997</v>
      </c>
      <c r="F245" s="7">
        <v>22000</v>
      </c>
      <c r="G245" s="64">
        <f>+F245/E245</f>
        <v>0.74924989868097969</v>
      </c>
      <c r="H245" s="65">
        <f>+F245/$F$5</f>
        <v>6.8610260205089067E-6</v>
      </c>
    </row>
    <row r="246" spans="1:8" ht="27" x14ac:dyDescent="0.25">
      <c r="A246" s="6"/>
      <c r="B246" s="56">
        <v>11001</v>
      </c>
      <c r="C246" s="81" t="s">
        <v>243</v>
      </c>
      <c r="D246" s="2">
        <v>16925.3</v>
      </c>
      <c r="E246" s="2">
        <v>16925.3</v>
      </c>
      <c r="F246" s="2">
        <v>22000</v>
      </c>
      <c r="G246" s="64"/>
      <c r="H246" s="65"/>
    </row>
    <row r="247" spans="1:8" ht="27" x14ac:dyDescent="0.25">
      <c r="A247" s="6"/>
      <c r="B247" s="56">
        <v>11002</v>
      </c>
      <c r="C247" s="81" t="s">
        <v>244</v>
      </c>
      <c r="D247" s="2">
        <v>120791.07</v>
      </c>
      <c r="E247" s="2">
        <v>0</v>
      </c>
      <c r="F247" s="2">
        <v>0</v>
      </c>
      <c r="G247" s="64"/>
      <c r="H247" s="65"/>
    </row>
    <row r="248" spans="1:8" ht="27" x14ac:dyDescent="0.25">
      <c r="A248" s="6"/>
      <c r="B248" s="56">
        <v>11003</v>
      </c>
      <c r="C248" s="81" t="s">
        <v>245</v>
      </c>
      <c r="D248" s="2">
        <v>0</v>
      </c>
      <c r="E248" s="2">
        <v>12437.4</v>
      </c>
      <c r="F248" s="2">
        <v>0</v>
      </c>
      <c r="G248" s="64"/>
      <c r="H248" s="65"/>
    </row>
    <row r="249" spans="1:8" x14ac:dyDescent="0.25">
      <c r="A249" s="55">
        <v>1077</v>
      </c>
      <c r="B249" s="79"/>
      <c r="C249" s="81" t="s">
        <v>246</v>
      </c>
      <c r="D249" s="7">
        <v>368451.6</v>
      </c>
      <c r="E249" s="7">
        <v>370090</v>
      </c>
      <c r="F249" s="7">
        <v>327445</v>
      </c>
      <c r="G249" s="64">
        <f>+F249/E249</f>
        <v>0.88477127185279258</v>
      </c>
      <c r="H249" s="65">
        <f>+F249/$F$5</f>
        <v>1.0211857569479723E-4</v>
      </c>
    </row>
    <row r="250" spans="1:8" ht="40.5" x14ac:dyDescent="0.25">
      <c r="A250" s="6"/>
      <c r="B250" s="56">
        <v>12001</v>
      </c>
      <c r="C250" s="81" t="s">
        <v>247</v>
      </c>
      <c r="D250" s="2">
        <v>368451.6</v>
      </c>
      <c r="E250" s="2">
        <v>370090</v>
      </c>
      <c r="F250" s="2">
        <v>327445</v>
      </c>
      <c r="G250" s="64"/>
      <c r="H250" s="65"/>
    </row>
    <row r="251" spans="1:8" x14ac:dyDescent="0.25">
      <c r="A251" s="55">
        <v>1079</v>
      </c>
      <c r="B251" s="79"/>
      <c r="C251" s="81" t="s">
        <v>248</v>
      </c>
      <c r="D251" s="7">
        <v>-7554460.2899999991</v>
      </c>
      <c r="E251" s="7">
        <v>-7606313.7218883447</v>
      </c>
      <c r="F251" s="7">
        <v>-11559968.4</v>
      </c>
      <c r="G251" s="64">
        <f>+F251/E251</f>
        <v>1.519785907164781</v>
      </c>
      <c r="H251" s="65">
        <f>+F251/$F$5</f>
        <v>-3.6051474540300327E-3</v>
      </c>
    </row>
    <row r="252" spans="1:8" ht="27" x14ac:dyDescent="0.25">
      <c r="A252" s="6"/>
      <c r="B252" s="56">
        <v>11001</v>
      </c>
      <c r="C252" s="81" t="s">
        <v>249</v>
      </c>
      <c r="D252" s="2">
        <v>728682.36</v>
      </c>
      <c r="E252" s="21">
        <v>811111.57811165531</v>
      </c>
      <c r="F252" s="21">
        <v>822562.00000000023</v>
      </c>
      <c r="G252" s="64"/>
      <c r="H252" s="65"/>
    </row>
    <row r="253" spans="1:8" ht="40.5" x14ac:dyDescent="0.25">
      <c r="A253" s="6"/>
      <c r="B253" s="56">
        <v>11003</v>
      </c>
      <c r="C253" s="81" t="s">
        <v>250</v>
      </c>
      <c r="D253" s="2">
        <v>411452.5</v>
      </c>
      <c r="E253" s="21">
        <v>468777.4</v>
      </c>
      <c r="F253" s="21">
        <v>234388.7</v>
      </c>
      <c r="G253" s="64"/>
      <c r="H253" s="65"/>
    </row>
    <row r="254" spans="1:8" x14ac:dyDescent="0.25">
      <c r="A254" s="6"/>
      <c r="B254" s="56">
        <v>11015</v>
      </c>
      <c r="C254" s="81" t="s">
        <v>251</v>
      </c>
      <c r="D254" s="2">
        <v>29028.3</v>
      </c>
      <c r="E254" s="21">
        <v>30608.2</v>
      </c>
      <c r="F254" s="21">
        <v>30980</v>
      </c>
      <c r="G254" s="64"/>
      <c r="H254" s="65"/>
    </row>
    <row r="255" spans="1:8" x14ac:dyDescent="0.25">
      <c r="A255" s="6"/>
      <c r="B255" s="56">
        <v>11016</v>
      </c>
      <c r="C255" s="81" t="s">
        <v>252</v>
      </c>
      <c r="D255" s="2">
        <v>1296634.4700000002</v>
      </c>
      <c r="E255" s="21">
        <v>1077189.1000000001</v>
      </c>
      <c r="F255" s="21">
        <v>1077189.1000000001</v>
      </c>
      <c r="G255" s="64"/>
      <c r="H255" s="65"/>
    </row>
    <row r="256" spans="1:8" ht="27" x14ac:dyDescent="0.25">
      <c r="A256" s="6"/>
      <c r="B256" s="56">
        <v>31001</v>
      </c>
      <c r="C256" s="81" t="s">
        <v>253</v>
      </c>
      <c r="D256" s="2">
        <v>0</v>
      </c>
      <c r="E256" s="21">
        <v>6000</v>
      </c>
      <c r="F256" s="21">
        <v>11783.1</v>
      </c>
      <c r="G256" s="64"/>
      <c r="H256" s="65"/>
    </row>
    <row r="257" spans="1:8" x14ac:dyDescent="0.25">
      <c r="A257" s="6"/>
      <c r="B257" s="56">
        <v>31002</v>
      </c>
      <c r="C257" s="81" t="s">
        <v>254</v>
      </c>
      <c r="D257" s="2">
        <v>-8725601.4499999993</v>
      </c>
      <c r="E257" s="2">
        <v>-10000000</v>
      </c>
      <c r="F257" s="2">
        <v>-15000000</v>
      </c>
      <c r="G257" s="64"/>
      <c r="H257" s="65"/>
    </row>
    <row r="258" spans="1:8" ht="27" x14ac:dyDescent="0.25">
      <c r="A258" s="6"/>
      <c r="B258" s="56">
        <v>31005</v>
      </c>
      <c r="C258" s="81" t="s">
        <v>255</v>
      </c>
      <c r="D258" s="4">
        <v>0</v>
      </c>
      <c r="E258" s="4">
        <v>0</v>
      </c>
      <c r="F258" s="4">
        <v>1216316.6000000001</v>
      </c>
      <c r="G258" s="64"/>
      <c r="H258" s="65"/>
    </row>
    <row r="259" spans="1:8" ht="54" x14ac:dyDescent="0.25">
      <c r="A259" s="6"/>
      <c r="B259" s="56">
        <v>31004</v>
      </c>
      <c r="C259" s="81" t="s">
        <v>256</v>
      </c>
      <c r="D259" s="2">
        <v>1978</v>
      </c>
      <c r="E259" s="2">
        <v>0</v>
      </c>
      <c r="F259" s="2">
        <v>46812.1</v>
      </c>
      <c r="G259" s="64"/>
      <c r="H259" s="65"/>
    </row>
    <row r="260" spans="1:8" ht="27" x14ac:dyDescent="0.25">
      <c r="A260" s="55">
        <v>1106</v>
      </c>
      <c r="B260" s="79"/>
      <c r="C260" s="81" t="s">
        <v>257</v>
      </c>
      <c r="D260" s="7">
        <v>210067.98</v>
      </c>
      <c r="E260" s="7">
        <v>233022.34637839996</v>
      </c>
      <c r="F260" s="7">
        <v>0</v>
      </c>
      <c r="G260" s="64">
        <f>+F260/E260</f>
        <v>0</v>
      </c>
      <c r="H260" s="65">
        <f>+F260/$F$5</f>
        <v>0</v>
      </c>
    </row>
    <row r="261" spans="1:8" ht="27" x14ac:dyDescent="0.25">
      <c r="A261" s="6"/>
      <c r="B261" s="56">
        <v>11001</v>
      </c>
      <c r="C261" s="81" t="s">
        <v>257</v>
      </c>
      <c r="D261" s="2">
        <v>206443.98</v>
      </c>
      <c r="E261" s="21">
        <v>233022.34637839996</v>
      </c>
      <c r="F261" s="21">
        <v>0</v>
      </c>
      <c r="G261" s="64"/>
      <c r="H261" s="65"/>
    </row>
    <row r="262" spans="1:8" ht="27" x14ac:dyDescent="0.25">
      <c r="A262" s="6"/>
      <c r="B262" s="56">
        <v>31001</v>
      </c>
      <c r="C262" s="81" t="s">
        <v>258</v>
      </c>
      <c r="D262" s="2">
        <v>3624</v>
      </c>
      <c r="E262" s="2">
        <v>0</v>
      </c>
      <c r="F262" s="2">
        <v>0</v>
      </c>
      <c r="G262" s="64"/>
      <c r="H262" s="65"/>
    </row>
    <row r="263" spans="1:8" ht="27" x14ac:dyDescent="0.25">
      <c r="A263" s="55">
        <v>1109</v>
      </c>
      <c r="B263" s="79"/>
      <c r="C263" s="81" t="s">
        <v>259</v>
      </c>
      <c r="D263" s="7">
        <v>372983.7099999999</v>
      </c>
      <c r="E263" s="7">
        <v>438687.79963124695</v>
      </c>
      <c r="F263" s="7">
        <v>468790.2</v>
      </c>
      <c r="G263" s="64">
        <f>+F263/E263</f>
        <v>1.0686191874815223</v>
      </c>
      <c r="H263" s="65">
        <f>+F263/$F$5</f>
        <v>1.461991709254352E-4</v>
      </c>
    </row>
    <row r="264" spans="1:8" ht="27" x14ac:dyDescent="0.25">
      <c r="A264" s="6"/>
      <c r="B264" s="56">
        <v>11001</v>
      </c>
      <c r="C264" s="81" t="s">
        <v>260</v>
      </c>
      <c r="D264" s="2">
        <v>372163.7099999999</v>
      </c>
      <c r="E264" s="21">
        <v>425737.79963124695</v>
      </c>
      <c r="F264" s="21">
        <v>459901.2</v>
      </c>
      <c r="G264" s="64"/>
      <c r="H264" s="65"/>
    </row>
    <row r="265" spans="1:8" x14ac:dyDescent="0.25">
      <c r="A265" s="6"/>
      <c r="B265" s="56">
        <v>31001</v>
      </c>
      <c r="C265" s="81" t="s">
        <v>261</v>
      </c>
      <c r="D265" s="2">
        <v>820</v>
      </c>
      <c r="E265" s="21">
        <v>12950</v>
      </c>
      <c r="F265" s="21">
        <v>8889</v>
      </c>
      <c r="G265" s="64"/>
      <c r="H265" s="65"/>
    </row>
    <row r="266" spans="1:8" x14ac:dyDescent="0.25">
      <c r="A266" s="55">
        <v>1110</v>
      </c>
      <c r="B266" s="79"/>
      <c r="C266" s="81" t="s">
        <v>262</v>
      </c>
      <c r="D266" s="7">
        <v>38744.339999999997</v>
      </c>
      <c r="E266" s="7">
        <v>30900</v>
      </c>
      <c r="F266" s="7">
        <v>30720</v>
      </c>
      <c r="G266" s="64">
        <f>+F266/E266</f>
        <v>0.99417475728155336</v>
      </c>
      <c r="H266" s="65">
        <f>+F266/$F$5</f>
        <v>9.5804872431833458E-6</v>
      </c>
    </row>
    <row r="267" spans="1:8" ht="27" x14ac:dyDescent="0.25">
      <c r="A267" s="6"/>
      <c r="B267" s="56">
        <v>12001</v>
      </c>
      <c r="C267" s="81" t="s">
        <v>263</v>
      </c>
      <c r="D267" s="2">
        <v>38744.339999999997</v>
      </c>
      <c r="E267" s="2">
        <v>30900</v>
      </c>
      <c r="F267" s="2">
        <v>30720</v>
      </c>
      <c r="G267" s="64"/>
      <c r="H267" s="65"/>
    </row>
    <row r="268" spans="1:8" x14ac:dyDescent="0.25">
      <c r="A268" s="55">
        <v>1157</v>
      </c>
      <c r="B268" s="79"/>
      <c r="C268" s="80" t="s">
        <v>264</v>
      </c>
      <c r="D268" s="24">
        <v>14740355.619999997</v>
      </c>
      <c r="E268" s="24">
        <v>15536573.199999999</v>
      </c>
      <c r="F268" s="24">
        <v>16583734.299999999</v>
      </c>
      <c r="G268" s="64">
        <f>+F268/E268</f>
        <v>1.067399746811607</v>
      </c>
      <c r="H268" s="65">
        <f>+F268/$F$5</f>
        <v>5.1718832977048204E-3</v>
      </c>
    </row>
    <row r="269" spans="1:8" ht="27" x14ac:dyDescent="0.25">
      <c r="A269" s="6"/>
      <c r="B269" s="56">
        <v>12002</v>
      </c>
      <c r="C269" s="81" t="s">
        <v>265</v>
      </c>
      <c r="D269" s="2">
        <v>1500000</v>
      </c>
      <c r="E269" s="2">
        <v>0</v>
      </c>
      <c r="F269" s="2">
        <v>0</v>
      </c>
      <c r="G269" s="64"/>
      <c r="H269" s="65"/>
    </row>
    <row r="270" spans="1:8" ht="54" x14ac:dyDescent="0.25">
      <c r="A270" s="6"/>
      <c r="B270" s="56">
        <v>12003</v>
      </c>
      <c r="C270" s="81" t="s">
        <v>266</v>
      </c>
      <c r="D270" s="2">
        <v>27560.16</v>
      </c>
      <c r="E270" s="2">
        <v>45402.1</v>
      </c>
      <c r="F270" s="2">
        <v>10187.5</v>
      </c>
      <c r="G270" s="64"/>
      <c r="H270" s="65"/>
    </row>
    <row r="271" spans="1:8" ht="54" x14ac:dyDescent="0.25">
      <c r="A271" s="6"/>
      <c r="B271" s="56">
        <v>12004</v>
      </c>
      <c r="C271" s="81" t="s">
        <v>267</v>
      </c>
      <c r="D271" s="2">
        <v>79104.14</v>
      </c>
      <c r="E271" s="2">
        <v>3345.4</v>
      </c>
      <c r="F271" s="2">
        <v>1018.7</v>
      </c>
      <c r="G271" s="64"/>
      <c r="H271" s="65"/>
    </row>
    <row r="272" spans="1:8" ht="40.5" x14ac:dyDescent="0.25">
      <c r="A272" s="6"/>
      <c r="B272" s="56">
        <v>12006</v>
      </c>
      <c r="C272" s="81" t="s">
        <v>268</v>
      </c>
      <c r="D272" s="2">
        <v>406716.43</v>
      </c>
      <c r="E272" s="2">
        <v>600000</v>
      </c>
      <c r="F272" s="2">
        <v>400000</v>
      </c>
      <c r="G272" s="64"/>
      <c r="H272" s="65"/>
    </row>
    <row r="273" spans="1:8" ht="27" x14ac:dyDescent="0.25">
      <c r="A273" s="6"/>
      <c r="B273" s="56">
        <v>12007</v>
      </c>
      <c r="C273" s="81" t="s">
        <v>269</v>
      </c>
      <c r="D273" s="2">
        <v>3115940.5</v>
      </c>
      <c r="E273" s="2">
        <v>0</v>
      </c>
      <c r="F273" s="2">
        <v>0</v>
      </c>
      <c r="G273" s="64"/>
      <c r="H273" s="65"/>
    </row>
    <row r="274" spans="1:8" ht="40.5" x14ac:dyDescent="0.25">
      <c r="A274" s="6"/>
      <c r="B274" s="56">
        <v>12008</v>
      </c>
      <c r="C274" s="81" t="s">
        <v>270</v>
      </c>
      <c r="D274" s="2">
        <v>2720556.48</v>
      </c>
      <c r="E274" s="2">
        <v>2712500</v>
      </c>
      <c r="F274" s="3">
        <v>2641750</v>
      </c>
      <c r="G274" s="64"/>
      <c r="H274" s="65"/>
    </row>
    <row r="275" spans="1:8" ht="27" x14ac:dyDescent="0.25">
      <c r="A275" s="6"/>
      <c r="B275" s="56">
        <v>12009</v>
      </c>
      <c r="C275" s="81" t="s">
        <v>271</v>
      </c>
      <c r="D275" s="2">
        <v>628315.6</v>
      </c>
      <c r="E275" s="2">
        <v>0</v>
      </c>
      <c r="F275" s="2">
        <v>0</v>
      </c>
      <c r="G275" s="64"/>
      <c r="H275" s="65"/>
    </row>
    <row r="276" spans="1:8" ht="54" x14ac:dyDescent="0.25">
      <c r="A276" s="6"/>
      <c r="B276" s="56">
        <v>12012</v>
      </c>
      <c r="C276" s="81" t="s">
        <v>272</v>
      </c>
      <c r="D276" s="2">
        <v>424417.23</v>
      </c>
      <c r="E276" s="2">
        <v>245527.8</v>
      </c>
      <c r="F276" s="2">
        <v>0</v>
      </c>
      <c r="G276" s="64"/>
      <c r="H276" s="65"/>
    </row>
    <row r="277" spans="1:8" ht="54" x14ac:dyDescent="0.25">
      <c r="A277" s="6"/>
      <c r="B277" s="56">
        <v>12013</v>
      </c>
      <c r="C277" s="81" t="s">
        <v>273</v>
      </c>
      <c r="D277" s="2">
        <v>439251.58</v>
      </c>
      <c r="E277" s="2">
        <v>69508.7</v>
      </c>
      <c r="F277" s="2">
        <v>0</v>
      </c>
      <c r="G277" s="64"/>
      <c r="H277" s="65"/>
    </row>
    <row r="278" spans="1:8" ht="40.5" x14ac:dyDescent="0.25">
      <c r="A278" s="6"/>
      <c r="B278" s="56">
        <v>12014</v>
      </c>
      <c r="C278" s="81" t="s">
        <v>274</v>
      </c>
      <c r="D278" s="2">
        <v>37618.68</v>
      </c>
      <c r="E278" s="2">
        <v>486000</v>
      </c>
      <c r="F278" s="2">
        <v>331518.90000000002</v>
      </c>
      <c r="G278" s="64"/>
      <c r="H278" s="65"/>
    </row>
    <row r="279" spans="1:8" ht="54" x14ac:dyDescent="0.25">
      <c r="A279" s="6"/>
      <c r="B279" s="56">
        <v>12016</v>
      </c>
      <c r="C279" s="81" t="s">
        <v>275</v>
      </c>
      <c r="D279" s="2">
        <v>19110.939999999999</v>
      </c>
      <c r="E279" s="2">
        <v>95553.9</v>
      </c>
      <c r="F279" s="2">
        <v>262497.39999999997</v>
      </c>
      <c r="G279" s="64"/>
      <c r="H279" s="65"/>
    </row>
    <row r="280" spans="1:8" ht="40.5" x14ac:dyDescent="0.25">
      <c r="A280" s="6"/>
      <c r="B280" s="56">
        <v>12017</v>
      </c>
      <c r="C280" s="81" t="s">
        <v>276</v>
      </c>
      <c r="D280" s="2">
        <v>813212.44</v>
      </c>
      <c r="E280" s="2">
        <v>376883.8</v>
      </c>
      <c r="F280" s="2">
        <v>283903</v>
      </c>
      <c r="G280" s="64"/>
      <c r="H280" s="65"/>
    </row>
    <row r="281" spans="1:8" ht="40.5" x14ac:dyDescent="0.25">
      <c r="A281" s="6"/>
      <c r="B281" s="56">
        <v>12018</v>
      </c>
      <c r="C281" s="81" t="s">
        <v>277</v>
      </c>
      <c r="D281" s="2">
        <v>341780.05</v>
      </c>
      <c r="E281" s="2">
        <v>188441.9</v>
      </c>
      <c r="F281" s="2">
        <v>141951.5</v>
      </c>
      <c r="G281" s="64"/>
      <c r="H281" s="65"/>
    </row>
    <row r="282" spans="1:8" ht="54" x14ac:dyDescent="0.25">
      <c r="A282" s="6"/>
      <c r="B282" s="56">
        <v>12020</v>
      </c>
      <c r="C282" s="81" t="s">
        <v>278</v>
      </c>
      <c r="D282" s="2">
        <v>0</v>
      </c>
      <c r="E282" s="2">
        <v>70636.800000000003</v>
      </c>
      <c r="F282" s="2">
        <v>0</v>
      </c>
      <c r="G282" s="64"/>
      <c r="H282" s="65"/>
    </row>
    <row r="283" spans="1:8" ht="54" x14ac:dyDescent="0.25">
      <c r="A283" s="6"/>
      <c r="B283" s="56">
        <v>12021</v>
      </c>
      <c r="C283" s="81" t="s">
        <v>279</v>
      </c>
      <c r="D283" s="2">
        <v>3032288.75</v>
      </c>
      <c r="E283" s="2">
        <v>2541821.1</v>
      </c>
      <c r="F283" s="2">
        <v>0</v>
      </c>
      <c r="G283" s="64"/>
      <c r="H283" s="65"/>
    </row>
    <row r="284" spans="1:8" ht="40.5" x14ac:dyDescent="0.25">
      <c r="A284" s="6"/>
      <c r="B284" s="83">
        <v>12025</v>
      </c>
      <c r="C284" s="81" t="s">
        <v>280</v>
      </c>
      <c r="D284" s="2">
        <v>700928.6</v>
      </c>
      <c r="E284" s="2">
        <v>765928.6</v>
      </c>
      <c r="F284" s="2">
        <v>765928.6</v>
      </c>
      <c r="G284" s="64"/>
      <c r="H284" s="65"/>
    </row>
    <row r="285" spans="1:8" ht="67.5" x14ac:dyDescent="0.25">
      <c r="A285" s="6"/>
      <c r="B285" s="56">
        <v>12028</v>
      </c>
      <c r="C285" s="81" t="s">
        <v>281</v>
      </c>
      <c r="D285" s="2">
        <v>403925.53</v>
      </c>
      <c r="E285" s="2">
        <v>2042636.4</v>
      </c>
      <c r="F285" s="2">
        <v>0</v>
      </c>
      <c r="G285" s="64"/>
      <c r="H285" s="65"/>
    </row>
    <row r="286" spans="1:8" ht="40.5" x14ac:dyDescent="0.25">
      <c r="A286" s="6"/>
      <c r="B286" s="56">
        <v>12029</v>
      </c>
      <c r="C286" s="81" t="s">
        <v>282</v>
      </c>
      <c r="D286" s="2">
        <v>0</v>
      </c>
      <c r="E286" s="2">
        <v>1152061.2</v>
      </c>
      <c r="F286" s="2">
        <v>1171420.3999999999</v>
      </c>
      <c r="G286" s="64"/>
      <c r="H286" s="65"/>
    </row>
    <row r="287" spans="1:8" ht="40.5" x14ac:dyDescent="0.25">
      <c r="A287" s="6"/>
      <c r="B287" s="56">
        <v>12030</v>
      </c>
      <c r="C287" s="81" t="s">
        <v>283</v>
      </c>
      <c r="D287" s="2">
        <v>0</v>
      </c>
      <c r="E287" s="2">
        <v>3040325.5</v>
      </c>
      <c r="F287" s="2">
        <v>3091415.0999999996</v>
      </c>
      <c r="G287" s="64"/>
      <c r="H287" s="65"/>
    </row>
    <row r="288" spans="1:8" ht="27" x14ac:dyDescent="0.25">
      <c r="A288" s="6"/>
      <c r="B288" s="56">
        <v>21001</v>
      </c>
      <c r="C288" s="81" t="s">
        <v>284</v>
      </c>
      <c r="D288" s="2">
        <v>49628.51</v>
      </c>
      <c r="E288" s="2">
        <v>0</v>
      </c>
      <c r="F288" s="2">
        <v>879380</v>
      </c>
      <c r="G288" s="64"/>
      <c r="H288" s="65"/>
    </row>
    <row r="289" spans="1:8" ht="54" x14ac:dyDescent="0.25">
      <c r="A289" s="6"/>
      <c r="B289" s="56">
        <v>21002</v>
      </c>
      <c r="C289" s="81" t="s">
        <v>285</v>
      </c>
      <c r="D289" s="2">
        <v>0</v>
      </c>
      <c r="E289" s="2">
        <v>1100000</v>
      </c>
      <c r="F289" s="2">
        <v>4000000</v>
      </c>
      <c r="G289" s="64"/>
      <c r="H289" s="65"/>
    </row>
    <row r="290" spans="1:8" ht="27" x14ac:dyDescent="0.25">
      <c r="A290" s="6"/>
      <c r="B290" s="56">
        <v>21038</v>
      </c>
      <c r="C290" s="80" t="s">
        <v>286</v>
      </c>
      <c r="D290" s="4">
        <v>0</v>
      </c>
      <c r="E290" s="4">
        <v>0</v>
      </c>
      <c r="F290" s="4">
        <v>2200000</v>
      </c>
      <c r="G290" s="64"/>
      <c r="H290" s="65"/>
    </row>
    <row r="291" spans="1:8" ht="40.5" x14ac:dyDescent="0.25">
      <c r="A291" s="6"/>
      <c r="B291" s="56">
        <v>21037</v>
      </c>
      <c r="C291" s="81" t="s">
        <v>287</v>
      </c>
      <c r="D291" s="2">
        <v>0</v>
      </c>
      <c r="E291" s="2">
        <v>0</v>
      </c>
      <c r="F291" s="2">
        <v>402763.2</v>
      </c>
      <c r="G291" s="64"/>
      <c r="H291" s="65"/>
    </row>
    <row r="292" spans="1:8" x14ac:dyDescent="0.25">
      <c r="A292" s="55">
        <v>1167</v>
      </c>
      <c r="B292" s="79"/>
      <c r="C292" s="88" t="s">
        <v>288</v>
      </c>
      <c r="D292" s="28">
        <v>72728.649999999994</v>
      </c>
      <c r="E292" s="28">
        <v>947020.7</v>
      </c>
      <c r="F292" s="28">
        <v>1259146.1000000001</v>
      </c>
      <c r="G292" s="64">
        <f>+F292/E292</f>
        <v>1.3295866711255626</v>
      </c>
      <c r="H292" s="65">
        <f>+F292/$F$5</f>
        <v>3.926833707146505E-4</v>
      </c>
    </row>
    <row r="293" spans="1:8" ht="54" x14ac:dyDescent="0.25">
      <c r="A293" s="6"/>
      <c r="B293" s="56">
        <v>11006</v>
      </c>
      <c r="C293" s="81" t="s">
        <v>289</v>
      </c>
      <c r="D293" s="2">
        <v>72728.649999999994</v>
      </c>
      <c r="E293" s="2">
        <v>156482.29999999999</v>
      </c>
      <c r="F293" s="2">
        <v>176620.30000000002</v>
      </c>
      <c r="G293" s="64"/>
      <c r="H293" s="65"/>
    </row>
    <row r="294" spans="1:8" ht="54" x14ac:dyDescent="0.25">
      <c r="A294" s="6"/>
      <c r="B294" s="56">
        <v>32006</v>
      </c>
      <c r="C294" s="81" t="s">
        <v>290</v>
      </c>
      <c r="D294" s="2">
        <v>0</v>
      </c>
      <c r="E294" s="2">
        <v>790538.4</v>
      </c>
      <c r="F294" s="2">
        <v>1082525.8</v>
      </c>
      <c r="G294" s="64"/>
      <c r="H294" s="65"/>
    </row>
    <row r="295" spans="1:8" x14ac:dyDescent="0.25">
      <c r="A295" s="55">
        <v>1171</v>
      </c>
      <c r="B295" s="79"/>
      <c r="C295" s="81" t="s">
        <v>291</v>
      </c>
      <c r="D295" s="7">
        <v>37033.699999999997</v>
      </c>
      <c r="E295" s="7">
        <v>37033.699999999997</v>
      </c>
      <c r="F295" s="7">
        <v>40264.199999999997</v>
      </c>
      <c r="G295" s="64">
        <f>+F295/E295</f>
        <v>1.087231359545495</v>
      </c>
      <c r="H295" s="65">
        <f>+F295/$F$5</f>
        <v>1.2556987449771577E-5</v>
      </c>
    </row>
    <row r="296" spans="1:8" x14ac:dyDescent="0.25">
      <c r="A296" s="6"/>
      <c r="B296" s="56">
        <v>11001</v>
      </c>
      <c r="C296" s="81" t="s">
        <v>292</v>
      </c>
      <c r="D296" s="2">
        <v>37033.699999999997</v>
      </c>
      <c r="E296" s="2">
        <v>37033.699999999997</v>
      </c>
      <c r="F296" s="2">
        <v>40264.199999999997</v>
      </c>
      <c r="G296" s="64"/>
      <c r="H296" s="65"/>
    </row>
    <row r="297" spans="1:8" ht="27" x14ac:dyDescent="0.25">
      <c r="A297" s="55">
        <v>1176</v>
      </c>
      <c r="B297" s="79"/>
      <c r="C297" s="81" t="s">
        <v>293</v>
      </c>
      <c r="D297" s="7">
        <v>1674770.1800000002</v>
      </c>
      <c r="E297" s="7">
        <v>456395.27756800008</v>
      </c>
      <c r="F297" s="7">
        <v>586170.29972000001</v>
      </c>
      <c r="G297" s="64">
        <f>+F297/E297</f>
        <v>1.284347863640338</v>
      </c>
      <c r="H297" s="65">
        <f>+F297/$F$5</f>
        <v>1.8280589449220112E-4</v>
      </c>
    </row>
    <row r="298" spans="1:8" ht="27" x14ac:dyDescent="0.25">
      <c r="A298" s="6"/>
      <c r="B298" s="56">
        <v>11001</v>
      </c>
      <c r="C298" s="81" t="s">
        <v>294</v>
      </c>
      <c r="D298" s="2">
        <v>316631.15999999992</v>
      </c>
      <c r="E298" s="3">
        <v>375128.97756800009</v>
      </c>
      <c r="F298" s="3">
        <v>503704</v>
      </c>
      <c r="G298" s="64"/>
      <c r="H298" s="65"/>
    </row>
    <row r="299" spans="1:8" ht="54" x14ac:dyDescent="0.25">
      <c r="A299" s="6"/>
      <c r="B299" s="56">
        <v>11002</v>
      </c>
      <c r="C299" s="81" t="s">
        <v>295</v>
      </c>
      <c r="D299" s="2">
        <v>53684.74</v>
      </c>
      <c r="E299" s="2">
        <v>78766.3</v>
      </c>
      <c r="F299" s="2">
        <v>78766.299719999995</v>
      </c>
      <c r="G299" s="64"/>
      <c r="H299" s="65"/>
    </row>
    <row r="300" spans="1:8" x14ac:dyDescent="0.25">
      <c r="A300" s="6"/>
      <c r="B300" s="56">
        <v>11005</v>
      </c>
      <c r="C300" s="81" t="s">
        <v>296</v>
      </c>
      <c r="D300" s="2">
        <v>2463.81</v>
      </c>
      <c r="E300" s="21">
        <v>2500</v>
      </c>
      <c r="F300" s="21">
        <v>2500</v>
      </c>
      <c r="G300" s="64"/>
      <c r="H300" s="65"/>
    </row>
    <row r="301" spans="1:8" ht="27" x14ac:dyDescent="0.25">
      <c r="A301" s="6"/>
      <c r="B301" s="56">
        <v>31001</v>
      </c>
      <c r="C301" s="81" t="s">
        <v>297</v>
      </c>
      <c r="D301" s="2">
        <v>5356</v>
      </c>
      <c r="E301" s="21">
        <v>0</v>
      </c>
      <c r="F301" s="21">
        <v>1200</v>
      </c>
      <c r="G301" s="64"/>
      <c r="H301" s="65"/>
    </row>
    <row r="302" spans="1:8" ht="27" x14ac:dyDescent="0.25">
      <c r="A302" s="55">
        <v>1189</v>
      </c>
      <c r="B302" s="79"/>
      <c r="C302" s="80" t="s">
        <v>298</v>
      </c>
      <c r="D302" s="24">
        <v>8165472.5799999991</v>
      </c>
      <c r="E302" s="24">
        <v>11047296.800000001</v>
      </c>
      <c r="F302" s="24">
        <v>0</v>
      </c>
      <c r="G302" s="64">
        <f>+F302/E302</f>
        <v>0</v>
      </c>
      <c r="H302" s="65">
        <f>+F302/$F$5</f>
        <v>0</v>
      </c>
    </row>
    <row r="303" spans="1:8" ht="27" x14ac:dyDescent="0.25">
      <c r="A303" s="6"/>
      <c r="B303" s="56">
        <v>11001</v>
      </c>
      <c r="C303" s="81" t="s">
        <v>299</v>
      </c>
      <c r="D303" s="2">
        <v>91780.340000000011</v>
      </c>
      <c r="E303" s="2">
        <v>126104.8</v>
      </c>
      <c r="F303" s="2"/>
      <c r="G303" s="64"/>
      <c r="H303" s="65"/>
    </row>
    <row r="304" spans="1:8" ht="54" x14ac:dyDescent="0.25">
      <c r="A304" s="6"/>
      <c r="B304" s="56">
        <v>12001</v>
      </c>
      <c r="C304" s="81" t="s">
        <v>300</v>
      </c>
      <c r="D304" s="2">
        <v>8073692.2399999993</v>
      </c>
      <c r="E304" s="2">
        <v>10921192</v>
      </c>
      <c r="F304" s="2"/>
      <c r="G304" s="64"/>
      <c r="H304" s="65"/>
    </row>
    <row r="305" spans="1:8" x14ac:dyDescent="0.25">
      <c r="A305" s="55">
        <v>1212</v>
      </c>
      <c r="B305" s="79"/>
      <c r="C305" s="81" t="s">
        <v>301</v>
      </c>
      <c r="D305" s="7">
        <v>83768319.469999999</v>
      </c>
      <c r="E305" s="7">
        <v>99019970.899999991</v>
      </c>
      <c r="F305" s="7">
        <v>115559638.60000001</v>
      </c>
      <c r="G305" s="64">
        <f>+F305/E305</f>
        <v>1.167033655430008</v>
      </c>
      <c r="H305" s="65">
        <f>+F305/$F$5</f>
        <v>3.6038985788872976E-2</v>
      </c>
    </row>
    <row r="306" spans="1:8" ht="27" x14ac:dyDescent="0.25">
      <c r="A306" s="6"/>
      <c r="B306" s="56">
        <v>12002</v>
      </c>
      <c r="C306" s="81" t="s">
        <v>302</v>
      </c>
      <c r="D306" s="2">
        <v>64349123</v>
      </c>
      <c r="E306" s="2">
        <v>69754656.599999994</v>
      </c>
      <c r="F306" s="2">
        <v>85314575.700000003</v>
      </c>
      <c r="G306" s="64"/>
      <c r="H306" s="65"/>
    </row>
    <row r="307" spans="1:8" x14ac:dyDescent="0.25">
      <c r="A307" s="6"/>
      <c r="B307" s="56">
        <v>12003</v>
      </c>
      <c r="C307" s="81" t="s">
        <v>303</v>
      </c>
      <c r="D307" s="2">
        <v>988933.72</v>
      </c>
      <c r="E307" s="2">
        <v>973672.6</v>
      </c>
      <c r="F307" s="2">
        <v>988933.7</v>
      </c>
      <c r="G307" s="64"/>
      <c r="H307" s="65"/>
    </row>
    <row r="308" spans="1:8" ht="40.5" x14ac:dyDescent="0.25">
      <c r="A308" s="6"/>
      <c r="B308" s="56">
        <v>12004</v>
      </c>
      <c r="C308" s="81" t="s">
        <v>304</v>
      </c>
      <c r="D308" s="2">
        <v>4910.88</v>
      </c>
      <c r="E308" s="2">
        <v>4915.7</v>
      </c>
      <c r="F308" s="2">
        <v>4915.7</v>
      </c>
      <c r="G308" s="64"/>
      <c r="H308" s="65"/>
    </row>
    <row r="309" spans="1:8" ht="27" x14ac:dyDescent="0.25">
      <c r="A309" s="6"/>
      <c r="B309" s="56">
        <v>12007</v>
      </c>
      <c r="C309" s="81" t="s">
        <v>305</v>
      </c>
      <c r="D309" s="2">
        <v>18425351.870000001</v>
      </c>
      <c r="E309" s="2">
        <v>22000000</v>
      </c>
      <c r="F309" s="2">
        <v>22000000</v>
      </c>
      <c r="G309" s="64"/>
      <c r="H309" s="65"/>
    </row>
    <row r="310" spans="1:8" ht="27" x14ac:dyDescent="0.25">
      <c r="A310" s="6"/>
      <c r="B310" s="56">
        <v>12027</v>
      </c>
      <c r="C310" s="81" t="s">
        <v>306</v>
      </c>
      <c r="D310" s="2">
        <v>0</v>
      </c>
      <c r="E310" s="2">
        <v>0</v>
      </c>
      <c r="F310" s="2">
        <v>500000</v>
      </c>
      <c r="G310" s="64"/>
      <c r="H310" s="65"/>
    </row>
    <row r="311" spans="1:8" ht="27" x14ac:dyDescent="0.25">
      <c r="A311" s="6"/>
      <c r="B311" s="56">
        <v>12026</v>
      </c>
      <c r="C311" s="81" t="s">
        <v>307</v>
      </c>
      <c r="D311" s="2">
        <v>0</v>
      </c>
      <c r="E311" s="2">
        <v>874726</v>
      </c>
      <c r="F311" s="2">
        <v>1051213.5</v>
      </c>
      <c r="G311" s="64"/>
      <c r="H311" s="65"/>
    </row>
    <row r="312" spans="1:8" ht="27" x14ac:dyDescent="0.25">
      <c r="A312" s="6"/>
      <c r="B312" s="56">
        <v>12028</v>
      </c>
      <c r="C312" s="81" t="s">
        <v>308</v>
      </c>
      <c r="D312" s="2">
        <v>0</v>
      </c>
      <c r="E312" s="2">
        <v>5412000</v>
      </c>
      <c r="F312" s="2">
        <v>0</v>
      </c>
      <c r="G312" s="64"/>
      <c r="H312" s="65"/>
    </row>
    <row r="313" spans="1:8" ht="27" x14ac:dyDescent="0.25">
      <c r="A313" s="6"/>
      <c r="B313" s="56">
        <v>12031</v>
      </c>
      <c r="C313" s="81" t="s">
        <v>1233</v>
      </c>
      <c r="D313" s="2"/>
      <c r="E313" s="2"/>
      <c r="F313" s="2">
        <v>5700000</v>
      </c>
      <c r="G313" s="64"/>
      <c r="H313" s="65"/>
    </row>
    <row r="314" spans="1:8" x14ac:dyDescent="0.25">
      <c r="A314" s="55">
        <v>1232</v>
      </c>
      <c r="B314" s="56"/>
      <c r="C314" s="89" t="s">
        <v>309</v>
      </c>
      <c r="D314" s="8">
        <v>46276.45</v>
      </c>
      <c r="E314" s="8">
        <v>1605790.1</v>
      </c>
      <c r="F314" s="8">
        <v>6354879.7000000002</v>
      </c>
      <c r="G314" s="64">
        <f>+F314/E314</f>
        <v>3.957478440052657</v>
      </c>
      <c r="H314" s="65">
        <f>+F314/$F$5</f>
        <v>1.9818634081319926E-3</v>
      </c>
    </row>
    <row r="315" spans="1:8" ht="40.5" x14ac:dyDescent="0.25">
      <c r="A315" s="6"/>
      <c r="B315" s="56">
        <v>11001</v>
      </c>
      <c r="C315" s="81" t="s">
        <v>310</v>
      </c>
      <c r="D315" s="2">
        <v>6276.4500000000007</v>
      </c>
      <c r="E315" s="2">
        <v>53704.4</v>
      </c>
      <c r="F315" s="2">
        <v>34494.400000000001</v>
      </c>
      <c r="G315" s="64"/>
      <c r="H315" s="65"/>
    </row>
    <row r="316" spans="1:8" ht="67.5" x14ac:dyDescent="0.25">
      <c r="A316" s="6"/>
      <c r="B316" s="56">
        <v>12001</v>
      </c>
      <c r="C316" s="81" t="s">
        <v>1259</v>
      </c>
      <c r="D316" s="2">
        <v>0</v>
      </c>
      <c r="E316" s="2">
        <v>785160</v>
      </c>
      <c r="F316" s="2">
        <v>815001.59999999998</v>
      </c>
      <c r="G316" s="64"/>
      <c r="H316" s="65"/>
    </row>
    <row r="317" spans="1:8" ht="40.5" x14ac:dyDescent="0.25">
      <c r="A317" s="6"/>
      <c r="B317" s="56">
        <v>12002</v>
      </c>
      <c r="C317" s="81" t="s">
        <v>311</v>
      </c>
      <c r="D317" s="2">
        <v>40000</v>
      </c>
      <c r="E317" s="2">
        <v>313000</v>
      </c>
      <c r="F317" s="2">
        <v>1192000</v>
      </c>
      <c r="G317" s="64"/>
      <c r="H317" s="65"/>
    </row>
    <row r="318" spans="1:8" ht="54" x14ac:dyDescent="0.25">
      <c r="A318" s="6"/>
      <c r="B318" s="56">
        <v>12003</v>
      </c>
      <c r="C318" s="81" t="s">
        <v>1258</v>
      </c>
      <c r="D318" s="2">
        <v>0</v>
      </c>
      <c r="E318" s="2">
        <v>0</v>
      </c>
      <c r="F318" s="2">
        <v>3939855.2</v>
      </c>
      <c r="G318" s="64"/>
      <c r="H318" s="65"/>
    </row>
    <row r="319" spans="1:8" ht="54" x14ac:dyDescent="0.25">
      <c r="A319" s="6"/>
      <c r="B319" s="56">
        <v>32001</v>
      </c>
      <c r="C319" s="81" t="s">
        <v>312</v>
      </c>
      <c r="D319" s="2">
        <v>0</v>
      </c>
      <c r="E319" s="2">
        <v>453925.7</v>
      </c>
      <c r="F319" s="2">
        <v>373528.5</v>
      </c>
      <c r="G319" s="64"/>
      <c r="H319" s="65"/>
    </row>
    <row r="320" spans="1:8" x14ac:dyDescent="0.25">
      <c r="A320" s="57"/>
      <c r="B320" s="56"/>
      <c r="C320" s="81" t="s">
        <v>13</v>
      </c>
      <c r="D320" s="2">
        <v>3773015.38</v>
      </c>
      <c r="E320" s="2">
        <v>0</v>
      </c>
      <c r="F320" s="2">
        <v>0</v>
      </c>
      <c r="G320" s="64"/>
      <c r="H320" s="65"/>
    </row>
    <row r="321" spans="1:8" x14ac:dyDescent="0.25">
      <c r="A321" s="54" t="s">
        <v>9</v>
      </c>
      <c r="B321" s="56"/>
      <c r="C321" s="80" t="s">
        <v>313</v>
      </c>
      <c r="D321" s="29">
        <v>140622322.66</v>
      </c>
      <c r="E321" s="29">
        <v>146966817.95695186</v>
      </c>
      <c r="F321" s="29">
        <v>168279368.39999998</v>
      </c>
      <c r="G321" s="64">
        <f t="shared" ref="G321:G322" si="14">+F321/E321</f>
        <v>1.1450160705615249</v>
      </c>
      <c r="H321" s="65">
        <f t="shared" ref="H321:H322" si="15">+F321/$F$5</f>
        <v>5.2480414786691097E-2</v>
      </c>
    </row>
    <row r="322" spans="1:8" x14ac:dyDescent="0.25">
      <c r="A322" s="55">
        <v>1003</v>
      </c>
      <c r="B322" s="56"/>
      <c r="C322" s="81" t="s">
        <v>314</v>
      </c>
      <c r="D322" s="7">
        <v>16778896.960000001</v>
      </c>
      <c r="E322" s="7">
        <v>11510342.9</v>
      </c>
      <c r="F322" s="7">
        <v>7334825.5999999996</v>
      </c>
      <c r="G322" s="64">
        <f t="shared" si="14"/>
        <v>0.63723780114317874</v>
      </c>
      <c r="H322" s="65">
        <f t="shared" si="15"/>
        <v>2.2874740589770388E-3</v>
      </c>
    </row>
    <row r="323" spans="1:8" ht="27" x14ac:dyDescent="0.25">
      <c r="A323" s="6"/>
      <c r="B323" s="56">
        <v>11001</v>
      </c>
      <c r="C323" s="81" t="s">
        <v>315</v>
      </c>
      <c r="D323" s="2">
        <v>2277876.6800000002</v>
      </c>
      <c r="E323" s="2">
        <v>2335252</v>
      </c>
      <c r="F323" s="2">
        <v>2395391</v>
      </c>
      <c r="G323" s="64"/>
      <c r="H323" s="65"/>
    </row>
    <row r="324" spans="1:8" x14ac:dyDescent="0.25">
      <c r="A324" s="6"/>
      <c r="B324" s="56">
        <v>11002</v>
      </c>
      <c r="C324" s="81" t="s">
        <v>316</v>
      </c>
      <c r="D324" s="2">
        <v>3245537.98</v>
      </c>
      <c r="E324" s="2">
        <v>3700000</v>
      </c>
      <c r="F324" s="2">
        <v>4428361.8</v>
      </c>
      <c r="G324" s="64"/>
      <c r="H324" s="65"/>
    </row>
    <row r="325" spans="1:8" x14ac:dyDescent="0.25">
      <c r="A325" s="6"/>
      <c r="B325" s="56">
        <v>11003</v>
      </c>
      <c r="C325" s="81" t="s">
        <v>317</v>
      </c>
      <c r="D325" s="2">
        <v>357691.6</v>
      </c>
      <c r="E325" s="2">
        <v>375090.9</v>
      </c>
      <c r="F325" s="2">
        <v>411072.8</v>
      </c>
      <c r="G325" s="64"/>
      <c r="H325" s="65"/>
    </row>
    <row r="326" spans="1:8" ht="27" x14ac:dyDescent="0.25">
      <c r="A326" s="6"/>
      <c r="B326" s="56">
        <v>11005</v>
      </c>
      <c r="C326" s="81" t="s">
        <v>1257</v>
      </c>
      <c r="D326" s="2">
        <v>52244.600000000006</v>
      </c>
      <c r="E326" s="2">
        <v>100000</v>
      </c>
      <c r="F326" s="2">
        <v>100000</v>
      </c>
      <c r="G326" s="64"/>
      <c r="H326" s="65"/>
    </row>
    <row r="327" spans="1:8" ht="54" x14ac:dyDescent="0.25">
      <c r="A327" s="6"/>
      <c r="B327" s="56">
        <v>11006</v>
      </c>
      <c r="C327" s="81" t="s">
        <v>318</v>
      </c>
      <c r="D327" s="2">
        <v>10845546.1</v>
      </c>
      <c r="E327" s="2">
        <v>5000000</v>
      </c>
      <c r="F327" s="2">
        <v>0</v>
      </c>
      <c r="G327" s="64"/>
      <c r="H327" s="65"/>
    </row>
    <row r="328" spans="1:8" ht="27" x14ac:dyDescent="0.25">
      <c r="A328" s="58">
        <v>1053</v>
      </c>
      <c r="B328" s="79"/>
      <c r="C328" s="80" t="s">
        <v>319</v>
      </c>
      <c r="D328" s="24">
        <v>5569657.9500000011</v>
      </c>
      <c r="E328" s="24">
        <v>4609318.9000000004</v>
      </c>
      <c r="F328" s="24">
        <v>2490291.2000000002</v>
      </c>
      <c r="G328" s="64">
        <f>+F328/E328</f>
        <v>0.54027314100571344</v>
      </c>
      <c r="H328" s="65">
        <f>+F328/$F$5</f>
        <v>7.7663421462928874E-4</v>
      </c>
    </row>
    <row r="329" spans="1:8" ht="40.5" x14ac:dyDescent="0.25">
      <c r="A329" s="6"/>
      <c r="B329" s="56">
        <v>11001</v>
      </c>
      <c r="C329" s="81" t="s">
        <v>320</v>
      </c>
      <c r="D329" s="2">
        <v>178741.75</v>
      </c>
      <c r="E329" s="2">
        <v>0</v>
      </c>
      <c r="F329" s="2">
        <v>0</v>
      </c>
      <c r="G329" s="64"/>
      <c r="H329" s="65"/>
    </row>
    <row r="330" spans="1:8" ht="40.5" x14ac:dyDescent="0.25">
      <c r="A330" s="6"/>
      <c r="B330" s="56">
        <v>11004</v>
      </c>
      <c r="C330" s="81" t="s">
        <v>321</v>
      </c>
      <c r="D330" s="2">
        <v>1472920.29</v>
      </c>
      <c r="E330" s="2">
        <v>472709.5</v>
      </c>
      <c r="F330" s="2">
        <v>400000</v>
      </c>
      <c r="G330" s="64"/>
      <c r="H330" s="65"/>
    </row>
    <row r="331" spans="1:8" ht="54" x14ac:dyDescent="0.25">
      <c r="A331" s="6"/>
      <c r="B331" s="56">
        <v>11005</v>
      </c>
      <c r="C331" s="81" t="s">
        <v>322</v>
      </c>
      <c r="D331" s="2">
        <v>74907.569999999992</v>
      </c>
      <c r="E331" s="2">
        <v>57593</v>
      </c>
      <c r="F331" s="2">
        <v>1585</v>
      </c>
      <c r="G331" s="64"/>
      <c r="H331" s="65"/>
    </row>
    <row r="332" spans="1:8" ht="54" x14ac:dyDescent="0.25">
      <c r="A332" s="6"/>
      <c r="B332" s="56">
        <v>11006</v>
      </c>
      <c r="C332" s="81" t="s">
        <v>323</v>
      </c>
      <c r="D332" s="2">
        <v>806920.54</v>
      </c>
      <c r="E332" s="2">
        <v>612964.69999999995</v>
      </c>
      <c r="F332" s="2">
        <v>540000</v>
      </c>
      <c r="G332" s="64"/>
      <c r="H332" s="65"/>
    </row>
    <row r="333" spans="1:8" ht="54" x14ac:dyDescent="0.25">
      <c r="A333" s="6"/>
      <c r="B333" s="56">
        <v>11007</v>
      </c>
      <c r="C333" s="81" t="s">
        <v>324</v>
      </c>
      <c r="D333" s="2">
        <v>61847.13</v>
      </c>
      <c r="E333" s="2">
        <v>0</v>
      </c>
      <c r="F333" s="2">
        <v>0</v>
      </c>
      <c r="G333" s="64"/>
      <c r="H333" s="65"/>
    </row>
    <row r="334" spans="1:8" ht="54" x14ac:dyDescent="0.25">
      <c r="A334" s="6"/>
      <c r="B334" s="56">
        <v>11008</v>
      </c>
      <c r="C334" s="81" t="s">
        <v>325</v>
      </c>
      <c r="D334" s="2">
        <v>461977.67</v>
      </c>
      <c r="E334" s="2">
        <v>194093</v>
      </c>
      <c r="F334" s="2">
        <v>180000</v>
      </c>
      <c r="G334" s="64"/>
      <c r="H334" s="65"/>
    </row>
    <row r="335" spans="1:8" ht="54" x14ac:dyDescent="0.25">
      <c r="A335" s="6"/>
      <c r="B335" s="56">
        <v>11009</v>
      </c>
      <c r="C335" s="81" t="s">
        <v>326</v>
      </c>
      <c r="D335" s="2">
        <v>41088.080000000002</v>
      </c>
      <c r="E335" s="2">
        <v>40000</v>
      </c>
      <c r="F335" s="2">
        <v>20000</v>
      </c>
      <c r="G335" s="64"/>
      <c r="H335" s="65"/>
    </row>
    <row r="336" spans="1:8" ht="54" x14ac:dyDescent="0.25">
      <c r="A336" s="6"/>
      <c r="B336" s="56">
        <v>11011</v>
      </c>
      <c r="C336" s="81" t="s">
        <v>327</v>
      </c>
      <c r="D336" s="2">
        <v>14502.5</v>
      </c>
      <c r="E336" s="2">
        <v>10028.1</v>
      </c>
      <c r="F336" s="2">
        <v>11186.4</v>
      </c>
      <c r="G336" s="64"/>
      <c r="H336" s="65"/>
    </row>
    <row r="337" spans="1:8" ht="40.5" x14ac:dyDescent="0.25">
      <c r="A337" s="6"/>
      <c r="B337" s="56">
        <v>11014</v>
      </c>
      <c r="C337" s="81" t="s">
        <v>328</v>
      </c>
      <c r="D337" s="2">
        <v>40830.410000000003</v>
      </c>
      <c r="E337" s="2">
        <v>144207.70000000001</v>
      </c>
      <c r="F337" s="2">
        <v>57069.099999999991</v>
      </c>
      <c r="G337" s="64"/>
      <c r="H337" s="65"/>
    </row>
    <row r="338" spans="1:8" ht="54" x14ac:dyDescent="0.25">
      <c r="A338" s="6"/>
      <c r="B338" s="56">
        <v>11015</v>
      </c>
      <c r="C338" s="81" t="s">
        <v>1234</v>
      </c>
      <c r="D338" s="2">
        <v>23230.720000000001</v>
      </c>
      <c r="E338" s="2">
        <v>87000</v>
      </c>
      <c r="F338" s="2">
        <v>115000</v>
      </c>
      <c r="G338" s="64"/>
      <c r="H338" s="65"/>
    </row>
    <row r="339" spans="1:8" ht="81" x14ac:dyDescent="0.25">
      <c r="A339" s="6"/>
      <c r="B339" s="56">
        <v>11017</v>
      </c>
      <c r="C339" s="81" t="s">
        <v>329</v>
      </c>
      <c r="D339" s="2">
        <v>29149.86</v>
      </c>
      <c r="E339" s="2">
        <v>145637.9</v>
      </c>
      <c r="F339" s="2">
        <v>73896.7</v>
      </c>
      <c r="G339" s="64"/>
      <c r="H339" s="65"/>
    </row>
    <row r="340" spans="1:8" ht="81" x14ac:dyDescent="0.25">
      <c r="A340" s="6"/>
      <c r="B340" s="56">
        <v>32001</v>
      </c>
      <c r="C340" s="81" t="s">
        <v>330</v>
      </c>
      <c r="D340" s="2">
        <v>12384.12</v>
      </c>
      <c r="E340" s="2">
        <v>13564.4</v>
      </c>
      <c r="F340" s="2">
        <v>0</v>
      </c>
      <c r="G340" s="64"/>
      <c r="H340" s="65"/>
    </row>
    <row r="341" spans="1:8" ht="40.5" x14ac:dyDescent="0.25">
      <c r="A341" s="6"/>
      <c r="B341" s="56">
        <v>32002</v>
      </c>
      <c r="C341" s="81" t="s">
        <v>331</v>
      </c>
      <c r="D341" s="2">
        <v>458907.08</v>
      </c>
      <c r="E341" s="2">
        <v>0</v>
      </c>
      <c r="F341" s="2">
        <v>0</v>
      </c>
      <c r="G341" s="64"/>
      <c r="H341" s="65"/>
    </row>
    <row r="342" spans="1:8" ht="67.5" x14ac:dyDescent="0.25">
      <c r="A342" s="6"/>
      <c r="B342" s="56">
        <v>32004</v>
      </c>
      <c r="C342" s="81" t="s">
        <v>332</v>
      </c>
      <c r="D342" s="2">
        <v>1018365.62</v>
      </c>
      <c r="E342" s="2">
        <v>83731.199999999997</v>
      </c>
      <c r="F342" s="2">
        <v>244000</v>
      </c>
      <c r="G342" s="64"/>
      <c r="H342" s="65"/>
    </row>
    <row r="343" spans="1:8" ht="54" x14ac:dyDescent="0.25">
      <c r="A343" s="6"/>
      <c r="B343" s="56">
        <v>32005</v>
      </c>
      <c r="C343" s="81" t="s">
        <v>333</v>
      </c>
      <c r="D343" s="2">
        <v>840855.49999999988</v>
      </c>
      <c r="E343" s="2">
        <v>1605191</v>
      </c>
      <c r="F343" s="2">
        <v>0</v>
      </c>
      <c r="G343" s="64"/>
      <c r="H343" s="65"/>
    </row>
    <row r="344" spans="1:8" ht="94.5" x14ac:dyDescent="0.25">
      <c r="A344" s="6"/>
      <c r="B344" s="56">
        <v>32007</v>
      </c>
      <c r="C344" s="81" t="s">
        <v>334</v>
      </c>
      <c r="D344" s="2">
        <v>33029.11</v>
      </c>
      <c r="E344" s="2">
        <v>1142598.3999999999</v>
      </c>
      <c r="F344" s="2">
        <v>847554</v>
      </c>
      <c r="G344" s="64"/>
      <c r="H344" s="65"/>
    </row>
    <row r="345" spans="1:8" x14ac:dyDescent="0.25">
      <c r="A345" s="55">
        <v>1099</v>
      </c>
      <c r="B345" s="79"/>
      <c r="C345" s="81" t="s">
        <v>335</v>
      </c>
      <c r="D345" s="7">
        <v>28292645.989999998</v>
      </c>
      <c r="E345" s="7">
        <v>30302821.300000001</v>
      </c>
      <c r="F345" s="7">
        <v>31629593.5</v>
      </c>
      <c r="G345" s="64">
        <f>+F345/E345</f>
        <v>1.0437837845811406</v>
      </c>
      <c r="H345" s="65">
        <f>+F345/$F$5</f>
        <v>9.8641574555281535E-3</v>
      </c>
    </row>
    <row r="346" spans="1:8" ht="27" x14ac:dyDescent="0.25">
      <c r="A346" s="6"/>
      <c r="B346" s="56">
        <v>11001</v>
      </c>
      <c r="C346" s="81" t="s">
        <v>336</v>
      </c>
      <c r="D346" s="2">
        <v>27857528.789999999</v>
      </c>
      <c r="E346" s="2">
        <v>29637005.300000001</v>
      </c>
      <c r="F346" s="2">
        <v>9331949</v>
      </c>
      <c r="G346" s="64"/>
      <c r="H346" s="65"/>
    </row>
    <row r="347" spans="1:8" ht="54" x14ac:dyDescent="0.25">
      <c r="A347" s="6"/>
      <c r="B347" s="56">
        <v>11004</v>
      </c>
      <c r="C347" s="81" t="s">
        <v>337</v>
      </c>
      <c r="D347" s="2">
        <v>435117.2</v>
      </c>
      <c r="E347" s="2">
        <v>650925.30000000005</v>
      </c>
      <c r="F347" s="2">
        <v>650925.30000000005</v>
      </c>
      <c r="G347" s="64"/>
      <c r="H347" s="65"/>
    </row>
    <row r="348" spans="1:8" x14ac:dyDescent="0.25">
      <c r="A348" s="6"/>
      <c r="B348" s="56">
        <v>11006</v>
      </c>
      <c r="C348" s="81" t="s">
        <v>338</v>
      </c>
      <c r="D348" s="2">
        <v>0</v>
      </c>
      <c r="E348" s="2">
        <v>14890.7</v>
      </c>
      <c r="F348" s="2">
        <v>15387.9</v>
      </c>
      <c r="G348" s="64"/>
      <c r="H348" s="65"/>
    </row>
    <row r="349" spans="1:8" ht="27" x14ac:dyDescent="0.25">
      <c r="A349" s="6"/>
      <c r="B349" s="56">
        <v>12001</v>
      </c>
      <c r="C349" s="81" t="s">
        <v>339</v>
      </c>
      <c r="D349" s="2">
        <v>0</v>
      </c>
      <c r="E349" s="2">
        <v>0</v>
      </c>
      <c r="F349" s="2">
        <v>21631331.300000001</v>
      </c>
      <c r="G349" s="64"/>
      <c r="H349" s="65"/>
    </row>
    <row r="350" spans="1:8" ht="27" x14ac:dyDescent="0.25">
      <c r="A350" s="55">
        <v>1126</v>
      </c>
      <c r="B350" s="79"/>
      <c r="C350" s="88" t="s">
        <v>340</v>
      </c>
      <c r="D350" s="28">
        <v>3872424.9000000004</v>
      </c>
      <c r="E350" s="28">
        <v>9944461.656951895</v>
      </c>
      <c r="F350" s="28">
        <v>12203183.199999999</v>
      </c>
      <c r="G350" s="64">
        <f>+F350/E350</f>
        <v>1.2271336167774447</v>
      </c>
      <c r="H350" s="65">
        <f>+F350/$F$5</f>
        <v>3.8057435212835063E-3</v>
      </c>
    </row>
    <row r="351" spans="1:8" ht="27" x14ac:dyDescent="0.25">
      <c r="A351" s="6"/>
      <c r="B351" s="56">
        <v>11001</v>
      </c>
      <c r="C351" s="81" t="s">
        <v>341</v>
      </c>
      <c r="D351" s="2">
        <v>1086879.4700000004</v>
      </c>
      <c r="E351" s="3">
        <v>1144886.4569518962</v>
      </c>
      <c r="F351" s="3">
        <v>1144396.5</v>
      </c>
      <c r="G351" s="64"/>
      <c r="H351" s="65"/>
    </row>
    <row r="352" spans="1:8" x14ac:dyDescent="0.25">
      <c r="A352" s="6"/>
      <c r="B352" s="56">
        <v>31002</v>
      </c>
      <c r="C352" s="81" t="s">
        <v>342</v>
      </c>
      <c r="D352" s="2">
        <v>0</v>
      </c>
      <c r="E352" s="2">
        <v>0</v>
      </c>
      <c r="F352" s="2">
        <v>1704384</v>
      </c>
      <c r="G352" s="64"/>
      <c r="H352" s="65"/>
    </row>
    <row r="353" spans="1:8" ht="27" x14ac:dyDescent="0.25">
      <c r="A353" s="6"/>
      <c r="B353" s="56">
        <v>31003</v>
      </c>
      <c r="C353" s="81" t="s">
        <v>343</v>
      </c>
      <c r="D353" s="2">
        <v>2785545.4299999997</v>
      </c>
      <c r="E353" s="2">
        <v>8799575.1999999993</v>
      </c>
      <c r="F353" s="2">
        <v>9354402.6999999993</v>
      </c>
      <c r="G353" s="64"/>
      <c r="H353" s="65"/>
    </row>
    <row r="354" spans="1:8" ht="27" x14ac:dyDescent="0.25">
      <c r="A354" s="55">
        <v>1142</v>
      </c>
      <c r="B354" s="79"/>
      <c r="C354" s="81" t="s">
        <v>344</v>
      </c>
      <c r="D354" s="7">
        <v>622177</v>
      </c>
      <c r="E354" s="7">
        <v>479101</v>
      </c>
      <c r="F354" s="7">
        <v>571840.19999999995</v>
      </c>
      <c r="G354" s="64">
        <f>+F354/E354</f>
        <v>1.1935692056580971</v>
      </c>
      <c r="H354" s="65">
        <f>+F354/$F$5</f>
        <v>1.7833684053513715E-4</v>
      </c>
    </row>
    <row r="355" spans="1:8" x14ac:dyDescent="0.25">
      <c r="A355" s="6"/>
      <c r="B355" s="56">
        <v>11001</v>
      </c>
      <c r="C355" s="81" t="s">
        <v>345</v>
      </c>
      <c r="D355" s="2">
        <v>602215</v>
      </c>
      <c r="E355" s="2">
        <v>454909</v>
      </c>
      <c r="F355" s="2">
        <v>547648.19999999995</v>
      </c>
      <c r="G355" s="64"/>
      <c r="H355" s="65"/>
    </row>
    <row r="356" spans="1:8" x14ac:dyDescent="0.25">
      <c r="A356" s="6"/>
      <c r="B356" s="56">
        <v>11002</v>
      </c>
      <c r="C356" s="81" t="s">
        <v>346</v>
      </c>
      <c r="D356" s="2">
        <v>19962</v>
      </c>
      <c r="E356" s="2">
        <v>24192</v>
      </c>
      <c r="F356" s="2">
        <v>24192</v>
      </c>
      <c r="G356" s="64"/>
      <c r="H356" s="65"/>
    </row>
    <row r="357" spans="1:8" x14ac:dyDescent="0.25">
      <c r="A357" s="55">
        <v>1188</v>
      </c>
      <c r="B357" s="79"/>
      <c r="C357" s="81" t="s">
        <v>347</v>
      </c>
      <c r="D357" s="7">
        <v>3807056.9299999997</v>
      </c>
      <c r="E357" s="7">
        <v>4119980.1</v>
      </c>
      <c r="F357" s="7">
        <v>4629995.8</v>
      </c>
      <c r="G357" s="64">
        <f>+F357/E357</f>
        <v>1.1237908163682635</v>
      </c>
      <c r="H357" s="65">
        <f>+F357/$F$5</f>
        <v>1.4439328026657704E-3</v>
      </c>
    </row>
    <row r="358" spans="1:8" ht="40.5" x14ac:dyDescent="0.25">
      <c r="A358" s="6"/>
      <c r="B358" s="56">
        <v>11001</v>
      </c>
      <c r="C358" s="81" t="s">
        <v>348</v>
      </c>
      <c r="D358" s="2">
        <v>180960</v>
      </c>
      <c r="E358" s="2">
        <v>170000</v>
      </c>
      <c r="F358" s="2">
        <v>190000</v>
      </c>
      <c r="G358" s="64"/>
      <c r="H358" s="65"/>
    </row>
    <row r="359" spans="1:8" ht="40.5" x14ac:dyDescent="0.25">
      <c r="A359" s="6"/>
      <c r="B359" s="56">
        <v>12001</v>
      </c>
      <c r="C359" s="81" t="s">
        <v>349</v>
      </c>
      <c r="D359" s="2">
        <v>3626096.9299999997</v>
      </c>
      <c r="E359" s="2">
        <v>3949980.1</v>
      </c>
      <c r="F359" s="2">
        <v>4439995.8</v>
      </c>
      <c r="G359" s="64"/>
      <c r="H359" s="65"/>
    </row>
    <row r="360" spans="1:8" ht="27" x14ac:dyDescent="0.25">
      <c r="A360" s="55">
        <v>1191</v>
      </c>
      <c r="B360" s="79"/>
      <c r="C360" s="81" t="s">
        <v>350</v>
      </c>
      <c r="D360" s="7">
        <v>253137.63</v>
      </c>
      <c r="E360" s="7">
        <v>382426.3</v>
      </c>
      <c r="F360" s="7">
        <v>382426.3</v>
      </c>
      <c r="G360" s="64">
        <f>+F360/E360</f>
        <v>1</v>
      </c>
      <c r="H360" s="65">
        <f>+F360/$F$5</f>
        <v>1.1926530887395205E-4</v>
      </c>
    </row>
    <row r="361" spans="1:8" ht="27" x14ac:dyDescent="0.25">
      <c r="A361" s="6"/>
      <c r="B361" s="56">
        <v>11001</v>
      </c>
      <c r="C361" s="81" t="s">
        <v>350</v>
      </c>
      <c r="D361" s="2">
        <v>190798.8</v>
      </c>
      <c r="E361" s="2">
        <v>191262</v>
      </c>
      <c r="F361" s="2">
        <v>191262</v>
      </c>
      <c r="G361" s="64"/>
      <c r="H361" s="65"/>
    </row>
    <row r="362" spans="1:8" ht="40.5" x14ac:dyDescent="0.25">
      <c r="A362" s="6"/>
      <c r="B362" s="56">
        <v>11003</v>
      </c>
      <c r="C362" s="81" t="s">
        <v>351</v>
      </c>
      <c r="D362" s="2">
        <v>62338.83</v>
      </c>
      <c r="E362" s="2">
        <v>100000</v>
      </c>
      <c r="F362" s="2">
        <v>100000</v>
      </c>
      <c r="G362" s="64"/>
      <c r="H362" s="65"/>
    </row>
    <row r="363" spans="1:8" ht="27" x14ac:dyDescent="0.25">
      <c r="A363" s="6"/>
      <c r="B363" s="56">
        <v>11005</v>
      </c>
      <c r="C363" s="81" t="s">
        <v>352</v>
      </c>
      <c r="D363" s="2">
        <v>0</v>
      </c>
      <c r="E363" s="2">
        <v>91164.3</v>
      </c>
      <c r="F363" s="2">
        <v>91164.3</v>
      </c>
      <c r="G363" s="64"/>
      <c r="H363" s="65"/>
    </row>
    <row r="364" spans="1:8" x14ac:dyDescent="0.25">
      <c r="A364" s="55">
        <v>1200</v>
      </c>
      <c r="B364" s="79"/>
      <c r="C364" s="81" t="s">
        <v>353</v>
      </c>
      <c r="D364" s="7">
        <v>19756248.48</v>
      </c>
      <c r="E364" s="7">
        <v>21016998.699999999</v>
      </c>
      <c r="F364" s="7">
        <v>23016999.199999999</v>
      </c>
      <c r="G364" s="64">
        <f>+F364/E364</f>
        <v>1.0951610897706341</v>
      </c>
      <c r="H364" s="65">
        <f>+F364/$F$5</f>
        <v>7.1781922920560312E-3</v>
      </c>
    </row>
    <row r="365" spans="1:8" x14ac:dyDescent="0.25">
      <c r="A365" s="6"/>
      <c r="B365" s="56">
        <v>11001</v>
      </c>
      <c r="C365" s="81" t="s">
        <v>354</v>
      </c>
      <c r="D365" s="2">
        <v>6755147.4000000004</v>
      </c>
      <c r="E365" s="2">
        <v>7424254.9000000004</v>
      </c>
      <c r="F365" s="2">
        <v>7424254.9000000004</v>
      </c>
      <c r="G365" s="64"/>
      <c r="H365" s="65"/>
    </row>
    <row r="366" spans="1:8" x14ac:dyDescent="0.25">
      <c r="A366" s="6"/>
      <c r="B366" s="56">
        <v>11003</v>
      </c>
      <c r="C366" s="81" t="s">
        <v>355</v>
      </c>
      <c r="D366" s="2">
        <v>11655375.98</v>
      </c>
      <c r="E366" s="2">
        <v>11846319</v>
      </c>
      <c r="F366" s="2">
        <v>11846319</v>
      </c>
      <c r="G366" s="64"/>
      <c r="H366" s="65"/>
    </row>
    <row r="367" spans="1:8" ht="40.5" x14ac:dyDescent="0.25">
      <c r="A367" s="6"/>
      <c r="B367" s="56">
        <v>11004</v>
      </c>
      <c r="C367" s="81" t="s">
        <v>356</v>
      </c>
      <c r="D367" s="2">
        <v>409430</v>
      </c>
      <c r="E367" s="2">
        <v>414373.5</v>
      </c>
      <c r="F367" s="2">
        <v>414373.5</v>
      </c>
      <c r="G367" s="64"/>
      <c r="H367" s="65"/>
    </row>
    <row r="368" spans="1:8" ht="40.5" x14ac:dyDescent="0.25">
      <c r="A368" s="6"/>
      <c r="B368" s="56">
        <v>11006</v>
      </c>
      <c r="C368" s="81" t="s">
        <v>357</v>
      </c>
      <c r="D368" s="2">
        <v>563318.19999999995</v>
      </c>
      <c r="E368" s="2">
        <v>917900</v>
      </c>
      <c r="F368" s="2">
        <v>2917900.5</v>
      </c>
      <c r="G368" s="64"/>
      <c r="H368" s="65"/>
    </row>
    <row r="369" spans="1:8" ht="54" x14ac:dyDescent="0.25">
      <c r="A369" s="6"/>
      <c r="B369" s="56">
        <v>11007</v>
      </c>
      <c r="C369" s="81" t="s">
        <v>358</v>
      </c>
      <c r="D369" s="2">
        <v>372976.9</v>
      </c>
      <c r="E369" s="2">
        <v>414151.3</v>
      </c>
      <c r="F369" s="2">
        <v>414151.3</v>
      </c>
      <c r="G369" s="64"/>
      <c r="H369" s="65"/>
    </row>
    <row r="370" spans="1:8" x14ac:dyDescent="0.25">
      <c r="A370" s="55">
        <v>1201</v>
      </c>
      <c r="B370" s="79"/>
      <c r="C370" s="81" t="s">
        <v>359</v>
      </c>
      <c r="D370" s="7">
        <v>4648828.9000000004</v>
      </c>
      <c r="E370" s="7">
        <v>5311043.3</v>
      </c>
      <c r="F370" s="7">
        <v>5311043.3</v>
      </c>
      <c r="G370" s="64">
        <f>+F370/E370</f>
        <v>1</v>
      </c>
      <c r="H370" s="65">
        <f>+F370/$F$5</f>
        <v>1.6563275580613404E-3</v>
      </c>
    </row>
    <row r="371" spans="1:8" x14ac:dyDescent="0.25">
      <c r="A371" s="6"/>
      <c r="B371" s="56">
        <v>11001</v>
      </c>
      <c r="C371" s="81" t="s">
        <v>360</v>
      </c>
      <c r="D371" s="2">
        <v>4648828.9000000004</v>
      </c>
      <c r="E371" s="2">
        <v>5311043.3</v>
      </c>
      <c r="F371" s="2">
        <v>5311043.3</v>
      </c>
      <c r="G371" s="64"/>
      <c r="H371" s="65"/>
    </row>
    <row r="372" spans="1:8" ht="27" x14ac:dyDescent="0.25">
      <c r="A372" s="55">
        <v>1202</v>
      </c>
      <c r="B372" s="79"/>
      <c r="C372" s="90" t="s">
        <v>361</v>
      </c>
      <c r="D372" s="8">
        <v>18967306.23</v>
      </c>
      <c r="E372" s="8">
        <v>20103504.800000001</v>
      </c>
      <c r="F372" s="8">
        <v>39720441.799999997</v>
      </c>
      <c r="G372" s="64">
        <f>+F372/E372</f>
        <v>1.9757968670219133</v>
      </c>
      <c r="H372" s="65">
        <f>+F372/$F$5</f>
        <v>1.23874083970868E-2</v>
      </c>
    </row>
    <row r="373" spans="1:8" ht="27" x14ac:dyDescent="0.25">
      <c r="A373" s="6"/>
      <c r="B373" s="56">
        <v>11001</v>
      </c>
      <c r="C373" s="81" t="s">
        <v>362</v>
      </c>
      <c r="D373" s="2">
        <v>3558104</v>
      </c>
      <c r="E373" s="2">
        <v>3534300</v>
      </c>
      <c r="F373" s="2">
        <v>3534300</v>
      </c>
      <c r="G373" s="64"/>
      <c r="H373" s="65"/>
    </row>
    <row r="374" spans="1:8" x14ac:dyDescent="0.25">
      <c r="A374" s="6"/>
      <c r="B374" s="56">
        <v>11002</v>
      </c>
      <c r="C374" s="81" t="s">
        <v>363</v>
      </c>
      <c r="D374" s="2">
        <v>3968214.73</v>
      </c>
      <c r="E374" s="2">
        <v>5121669.3</v>
      </c>
      <c r="F374" s="2">
        <v>5475099.2999999998</v>
      </c>
      <c r="G374" s="64"/>
      <c r="H374" s="65"/>
    </row>
    <row r="375" spans="1:8" ht="40.5" x14ac:dyDescent="0.25">
      <c r="A375" s="6"/>
      <c r="B375" s="56">
        <v>11003</v>
      </c>
      <c r="C375" s="81" t="s">
        <v>1261</v>
      </c>
      <c r="D375" s="2">
        <v>2910441</v>
      </c>
      <c r="E375" s="2">
        <v>3595907.5</v>
      </c>
      <c r="F375" s="2">
        <v>3595907.5</v>
      </c>
      <c r="G375" s="64"/>
      <c r="H375" s="65"/>
    </row>
    <row r="376" spans="1:8" ht="27" x14ac:dyDescent="0.25">
      <c r="A376" s="6"/>
      <c r="B376" s="56">
        <v>11004</v>
      </c>
      <c r="C376" s="81" t="s">
        <v>364</v>
      </c>
      <c r="D376" s="2">
        <v>6765211.5</v>
      </c>
      <c r="E376" s="2">
        <v>6200693</v>
      </c>
      <c r="F376" s="2">
        <v>7464200</v>
      </c>
      <c r="G376" s="64"/>
      <c r="H376" s="65"/>
    </row>
    <row r="377" spans="1:8" ht="40.5" x14ac:dyDescent="0.25">
      <c r="A377" s="6"/>
      <c r="B377" s="56">
        <v>11005</v>
      </c>
      <c r="C377" s="81" t="s">
        <v>365</v>
      </c>
      <c r="D377" s="2">
        <v>1765335</v>
      </c>
      <c r="E377" s="2">
        <v>1650935</v>
      </c>
      <c r="F377" s="2">
        <v>1650935</v>
      </c>
      <c r="G377" s="64"/>
      <c r="H377" s="65"/>
    </row>
    <row r="378" spans="1:8" ht="27" x14ac:dyDescent="0.25">
      <c r="A378" s="6"/>
      <c r="B378" s="56">
        <v>11006</v>
      </c>
      <c r="C378" s="81" t="s">
        <v>1262</v>
      </c>
      <c r="D378" s="2">
        <v>0</v>
      </c>
      <c r="E378" s="2">
        <v>0</v>
      </c>
      <c r="F378" s="2">
        <v>18000000</v>
      </c>
      <c r="G378" s="64"/>
      <c r="H378" s="65"/>
    </row>
    <row r="379" spans="1:8" ht="27" x14ac:dyDescent="0.25">
      <c r="A379" s="55">
        <v>1207</v>
      </c>
      <c r="B379" s="79"/>
      <c r="C379" s="89" t="s">
        <v>366</v>
      </c>
      <c r="D379" s="8">
        <v>35635359.090000004</v>
      </c>
      <c r="E379" s="8">
        <v>36879478.799999997</v>
      </c>
      <c r="F379" s="8">
        <v>38648178.100000001</v>
      </c>
      <c r="G379" s="64">
        <f>+F379/E379</f>
        <v>1.0479589017402275</v>
      </c>
      <c r="H379" s="65">
        <f>+F379/$F$5</f>
        <v>1.205300707224375E-2</v>
      </c>
    </row>
    <row r="380" spans="1:8" ht="27" x14ac:dyDescent="0.25">
      <c r="A380" s="6"/>
      <c r="B380" s="56">
        <v>11001</v>
      </c>
      <c r="C380" s="81" t="s">
        <v>367</v>
      </c>
      <c r="D380" s="2">
        <v>25069032.600000001</v>
      </c>
      <c r="E380" s="2">
        <v>24499984.300000001</v>
      </c>
      <c r="F380" s="2">
        <v>26188683.600000001</v>
      </c>
      <c r="G380" s="64"/>
      <c r="H380" s="65"/>
    </row>
    <row r="381" spans="1:8" x14ac:dyDescent="0.25">
      <c r="A381" s="6"/>
      <c r="B381" s="56">
        <v>11002</v>
      </c>
      <c r="C381" s="81" t="s">
        <v>368</v>
      </c>
      <c r="D381" s="2">
        <v>473332.5</v>
      </c>
      <c r="E381" s="2">
        <v>503448.5</v>
      </c>
      <c r="F381" s="2">
        <v>503448.5</v>
      </c>
      <c r="G381" s="64"/>
      <c r="H381" s="65"/>
    </row>
    <row r="382" spans="1:8" ht="40.5" x14ac:dyDescent="0.25">
      <c r="A382" s="6"/>
      <c r="B382" s="56">
        <v>11003</v>
      </c>
      <c r="C382" s="81" t="s">
        <v>369</v>
      </c>
      <c r="D382" s="2">
        <v>5959361.5999999996</v>
      </c>
      <c r="E382" s="2">
        <v>6892998</v>
      </c>
      <c r="F382" s="2">
        <v>6892998</v>
      </c>
      <c r="G382" s="64"/>
      <c r="H382" s="65"/>
    </row>
    <row r="383" spans="1:8" ht="40.5" x14ac:dyDescent="0.25">
      <c r="A383" s="6"/>
      <c r="B383" s="56">
        <v>11004</v>
      </c>
      <c r="C383" s="81" t="s">
        <v>370</v>
      </c>
      <c r="D383" s="2">
        <v>3884132.39</v>
      </c>
      <c r="E383" s="2">
        <v>4101793.6</v>
      </c>
      <c r="F383" s="2">
        <v>4101793.6</v>
      </c>
      <c r="G383" s="64"/>
      <c r="H383" s="65"/>
    </row>
    <row r="384" spans="1:8" x14ac:dyDescent="0.25">
      <c r="A384" s="6"/>
      <c r="B384" s="56">
        <v>11005</v>
      </c>
      <c r="C384" s="81" t="s">
        <v>371</v>
      </c>
      <c r="D384" s="2">
        <v>0</v>
      </c>
      <c r="E384" s="2">
        <v>2000</v>
      </c>
      <c r="F384" s="2">
        <v>2000</v>
      </c>
      <c r="G384" s="64"/>
      <c r="H384" s="65"/>
    </row>
    <row r="385" spans="1:8" x14ac:dyDescent="0.25">
      <c r="A385" s="6"/>
      <c r="B385" s="56">
        <v>11007</v>
      </c>
      <c r="C385" s="81" t="s">
        <v>372</v>
      </c>
      <c r="D385" s="2">
        <v>249500</v>
      </c>
      <c r="E385" s="2">
        <v>203000</v>
      </c>
      <c r="F385" s="2">
        <v>203000</v>
      </c>
      <c r="G385" s="64"/>
      <c r="H385" s="65"/>
    </row>
    <row r="386" spans="1:8" ht="40.5" x14ac:dyDescent="0.25">
      <c r="A386" s="6"/>
      <c r="B386" s="56">
        <v>11017</v>
      </c>
      <c r="C386" s="81" t="s">
        <v>1263</v>
      </c>
      <c r="D386" s="2">
        <v>663609.43999999994</v>
      </c>
      <c r="E386" s="2">
        <v>676254.4</v>
      </c>
      <c r="F386" s="2">
        <v>756254.4</v>
      </c>
      <c r="G386" s="64"/>
      <c r="H386" s="65"/>
    </row>
    <row r="387" spans="1:8" x14ac:dyDescent="0.25">
      <c r="A387" s="55">
        <v>1208</v>
      </c>
      <c r="B387" s="56"/>
      <c r="C387" s="89" t="s">
        <v>373</v>
      </c>
      <c r="D387" s="8">
        <v>2371143.1</v>
      </c>
      <c r="E387" s="8">
        <v>2307340.2000000002</v>
      </c>
      <c r="F387" s="8">
        <v>2340550.2000000002</v>
      </c>
      <c r="G387" s="64">
        <f>+F387/E387</f>
        <v>1.014393196113863</v>
      </c>
      <c r="H387" s="65">
        <f>+F387/$F$5</f>
        <v>7.2993526475033301E-4</v>
      </c>
    </row>
    <row r="388" spans="1:8" ht="27" x14ac:dyDescent="0.25">
      <c r="A388" s="6"/>
      <c r="B388" s="56">
        <v>11001</v>
      </c>
      <c r="C388" s="81" t="s">
        <v>374</v>
      </c>
      <c r="D388" s="2">
        <v>258471</v>
      </c>
      <c r="E388" s="2">
        <v>263235.8</v>
      </c>
      <c r="F388" s="2">
        <v>296445.40000000002</v>
      </c>
      <c r="G388" s="64"/>
      <c r="H388" s="65"/>
    </row>
    <row r="389" spans="1:8" x14ac:dyDescent="0.25">
      <c r="A389" s="6"/>
      <c r="B389" s="56">
        <v>11002</v>
      </c>
      <c r="C389" s="81" t="s">
        <v>375</v>
      </c>
      <c r="D389" s="2">
        <v>915037.6</v>
      </c>
      <c r="E389" s="2">
        <v>957241</v>
      </c>
      <c r="F389" s="2">
        <v>957241.4</v>
      </c>
      <c r="G389" s="64"/>
      <c r="H389" s="65"/>
    </row>
    <row r="390" spans="1:8" ht="27" x14ac:dyDescent="0.25">
      <c r="A390" s="6"/>
      <c r="B390" s="56">
        <v>11003</v>
      </c>
      <c r="C390" s="81" t="s">
        <v>376</v>
      </c>
      <c r="D390" s="2">
        <v>1197634.5</v>
      </c>
      <c r="E390" s="2">
        <v>1086863.3999999999</v>
      </c>
      <c r="F390" s="2">
        <v>1086863.3999999999</v>
      </c>
      <c r="G390" s="64"/>
      <c r="H390" s="65"/>
    </row>
    <row r="391" spans="1:8" x14ac:dyDescent="0.25">
      <c r="A391" s="55"/>
      <c r="B391" s="79"/>
      <c r="C391" s="81" t="s">
        <v>13</v>
      </c>
      <c r="D391" s="7">
        <v>47439.500000000007</v>
      </c>
      <c r="E391" s="7">
        <v>0</v>
      </c>
      <c r="F391" s="7">
        <v>0</v>
      </c>
      <c r="G391" s="64"/>
      <c r="H391" s="65"/>
    </row>
    <row r="392" spans="1:8" x14ac:dyDescent="0.25">
      <c r="A392" s="54" t="s">
        <v>9</v>
      </c>
      <c r="B392" s="79"/>
      <c r="C392" s="80" t="s">
        <v>377</v>
      </c>
      <c r="D392" s="30">
        <v>23191004.469999999</v>
      </c>
      <c r="E392" s="20">
        <v>25359312.573621385</v>
      </c>
      <c r="F392" s="20">
        <v>23162494.000000004</v>
      </c>
      <c r="G392" s="64">
        <f t="shared" ref="G392:G393" si="16">+F392/E392</f>
        <v>0.9133723137311498</v>
      </c>
      <c r="H392" s="65">
        <f t="shared" ref="H392:H393" si="17">+F392/$F$5</f>
        <v>7.223567001540066E-3</v>
      </c>
    </row>
    <row r="393" spans="1:8" x14ac:dyDescent="0.25">
      <c r="A393" s="55">
        <v>1052</v>
      </c>
      <c r="B393" s="79"/>
      <c r="C393" s="81" t="s">
        <v>378</v>
      </c>
      <c r="D393" s="7">
        <v>153073.57999999999</v>
      </c>
      <c r="E393" s="7">
        <v>156433.20000000001</v>
      </c>
      <c r="F393" s="7">
        <v>156433.20000000001</v>
      </c>
      <c r="G393" s="64">
        <f t="shared" si="16"/>
        <v>1</v>
      </c>
      <c r="H393" s="65">
        <f t="shared" si="17"/>
        <v>4.8786011621430635E-5</v>
      </c>
    </row>
    <row r="394" spans="1:8" ht="27" x14ac:dyDescent="0.25">
      <c r="A394" s="6"/>
      <c r="B394" s="56">
        <v>11001</v>
      </c>
      <c r="C394" s="81" t="s">
        <v>379</v>
      </c>
      <c r="D394" s="2">
        <v>153073.57999999999</v>
      </c>
      <c r="E394" s="21">
        <v>156433.20000000001</v>
      </c>
      <c r="F394" s="21">
        <v>156433.20000000001</v>
      </c>
      <c r="G394" s="64"/>
      <c r="H394" s="65"/>
    </row>
    <row r="395" spans="1:8" ht="40.5" x14ac:dyDescent="0.25">
      <c r="A395" s="55">
        <v>1057</v>
      </c>
      <c r="B395" s="79"/>
      <c r="C395" s="81" t="s">
        <v>380</v>
      </c>
      <c r="D395" s="7">
        <v>1952027.5099999998</v>
      </c>
      <c r="E395" s="7">
        <v>2118278.0886518769</v>
      </c>
      <c r="F395" s="7">
        <v>2275168.2999999998</v>
      </c>
      <c r="G395" s="64">
        <f>+F395/E395</f>
        <v>1.0740649738996129</v>
      </c>
      <c r="H395" s="65">
        <f>+F395/$F$5</f>
        <v>7.0954495033350058E-4</v>
      </c>
    </row>
    <row r="396" spans="1:8" ht="40.5" x14ac:dyDescent="0.25">
      <c r="A396" s="6"/>
      <c r="B396" s="56">
        <v>11001</v>
      </c>
      <c r="C396" s="81" t="s">
        <v>381</v>
      </c>
      <c r="D396" s="2">
        <v>1699338.0999999996</v>
      </c>
      <c r="E396" s="21">
        <v>1859589.0313185437</v>
      </c>
      <c r="F396" s="27">
        <v>1971361.2</v>
      </c>
      <c r="G396" s="64"/>
      <c r="H396" s="65"/>
    </row>
    <row r="397" spans="1:8" x14ac:dyDescent="0.25">
      <c r="A397" s="6"/>
      <c r="B397" s="56">
        <v>11003</v>
      </c>
      <c r="C397" s="81" t="s">
        <v>382</v>
      </c>
      <c r="D397" s="2">
        <v>42035.799999999996</v>
      </c>
      <c r="E397" s="21">
        <v>41071.957333333339</v>
      </c>
      <c r="F397" s="21">
        <v>42368.3</v>
      </c>
      <c r="G397" s="64"/>
      <c r="H397" s="65"/>
    </row>
    <row r="398" spans="1:8" ht="27" x14ac:dyDescent="0.25">
      <c r="A398" s="6"/>
      <c r="B398" s="56">
        <v>11010</v>
      </c>
      <c r="C398" s="81" t="s">
        <v>383</v>
      </c>
      <c r="D398" s="2">
        <v>191778.76</v>
      </c>
      <c r="E398" s="21">
        <v>199099.6</v>
      </c>
      <c r="F398" s="21">
        <v>238811.5</v>
      </c>
      <c r="G398" s="64"/>
      <c r="H398" s="65"/>
    </row>
    <row r="399" spans="1:8" ht="27" x14ac:dyDescent="0.25">
      <c r="A399" s="6"/>
      <c r="B399" s="56">
        <v>31001</v>
      </c>
      <c r="C399" s="81" t="s">
        <v>384</v>
      </c>
      <c r="D399" s="2">
        <v>18874.849999999999</v>
      </c>
      <c r="E399" s="21">
        <v>18517.5</v>
      </c>
      <c r="F399" s="21">
        <v>22627.3</v>
      </c>
      <c r="G399" s="64"/>
      <c r="H399" s="65"/>
    </row>
    <row r="400" spans="1:8" x14ac:dyDescent="0.25">
      <c r="A400" s="55">
        <v>1093</v>
      </c>
      <c r="B400" s="79"/>
      <c r="C400" s="81" t="s">
        <v>385</v>
      </c>
      <c r="D400" s="7">
        <v>1226201.2</v>
      </c>
      <c r="E400" s="7">
        <v>1550578.7</v>
      </c>
      <c r="F400" s="7">
        <v>2063146.5</v>
      </c>
      <c r="G400" s="64">
        <f>+F400/E400</f>
        <v>1.3305654850024704</v>
      </c>
      <c r="H400" s="65">
        <f>+F400/$F$5</f>
        <v>6.4342281002826727E-4</v>
      </c>
    </row>
    <row r="401" spans="1:8" x14ac:dyDescent="0.25">
      <c r="A401" s="6"/>
      <c r="B401" s="56">
        <v>11001</v>
      </c>
      <c r="C401" s="81" t="s">
        <v>386</v>
      </c>
      <c r="D401" s="2">
        <v>448224.2</v>
      </c>
      <c r="E401" s="31">
        <v>609535.69999999995</v>
      </c>
      <c r="F401" s="31">
        <v>676703</v>
      </c>
      <c r="G401" s="64"/>
      <c r="H401" s="65"/>
    </row>
    <row r="402" spans="1:8" ht="27" x14ac:dyDescent="0.25">
      <c r="A402" s="6"/>
      <c r="B402" s="56">
        <v>11002</v>
      </c>
      <c r="C402" s="81" t="s">
        <v>387</v>
      </c>
      <c r="D402" s="2">
        <v>61902</v>
      </c>
      <c r="E402" s="31">
        <v>75000</v>
      </c>
      <c r="F402" s="31">
        <v>75000</v>
      </c>
      <c r="G402" s="64"/>
      <c r="H402" s="65"/>
    </row>
    <row r="403" spans="1:8" x14ac:dyDescent="0.25">
      <c r="A403" s="6"/>
      <c r="B403" s="56">
        <v>11003</v>
      </c>
      <c r="C403" s="81" t="s">
        <v>388</v>
      </c>
      <c r="D403" s="2">
        <v>716075</v>
      </c>
      <c r="E403" s="2">
        <v>866043</v>
      </c>
      <c r="F403" s="2">
        <v>866043</v>
      </c>
      <c r="G403" s="64"/>
      <c r="H403" s="65"/>
    </row>
    <row r="404" spans="1:8" x14ac:dyDescent="0.25">
      <c r="A404" s="6"/>
      <c r="B404" s="56">
        <v>11008</v>
      </c>
      <c r="C404" s="81" t="s">
        <v>389</v>
      </c>
      <c r="D404" s="2">
        <v>0</v>
      </c>
      <c r="E404" s="2">
        <v>0</v>
      </c>
      <c r="F404" s="2">
        <v>445400.5</v>
      </c>
      <c r="G404" s="64"/>
      <c r="H404" s="65"/>
    </row>
    <row r="405" spans="1:8" x14ac:dyDescent="0.25">
      <c r="A405" s="55">
        <v>1120</v>
      </c>
      <c r="B405" s="79"/>
      <c r="C405" s="81" t="s">
        <v>390</v>
      </c>
      <c r="D405" s="7">
        <v>14011723.469999997</v>
      </c>
      <c r="E405" s="7">
        <v>13984995.199999999</v>
      </c>
      <c r="F405" s="7">
        <v>13762905.700000001</v>
      </c>
      <c r="G405" s="64">
        <f>+F405/E405</f>
        <v>0.98411944395948037</v>
      </c>
      <c r="H405" s="65">
        <f>+F405/$F$5</f>
        <v>4.2921660966141074E-3</v>
      </c>
    </row>
    <row r="406" spans="1:8" x14ac:dyDescent="0.25">
      <c r="A406" s="6"/>
      <c r="B406" s="56">
        <v>11001</v>
      </c>
      <c r="C406" s="81" t="s">
        <v>390</v>
      </c>
      <c r="D406" s="2">
        <v>10795380.909999998</v>
      </c>
      <c r="E406" s="2">
        <v>12163015.1</v>
      </c>
      <c r="F406" s="2">
        <v>12445851.700000001</v>
      </c>
      <c r="G406" s="64"/>
      <c r="H406" s="65"/>
    </row>
    <row r="407" spans="1:8" x14ac:dyDescent="0.25">
      <c r="A407" s="6"/>
      <c r="B407" s="56">
        <v>11002</v>
      </c>
      <c r="C407" s="81" t="s">
        <v>391</v>
      </c>
      <c r="D407" s="2">
        <v>560899.48</v>
      </c>
      <c r="E407" s="31">
        <v>794790.8</v>
      </c>
      <c r="F407" s="31">
        <v>777688.8</v>
      </c>
      <c r="G407" s="64"/>
      <c r="H407" s="65"/>
    </row>
    <row r="408" spans="1:8" ht="27" x14ac:dyDescent="0.25">
      <c r="A408" s="6"/>
      <c r="B408" s="56">
        <v>11004</v>
      </c>
      <c r="C408" s="81" t="s">
        <v>392</v>
      </c>
      <c r="D408" s="2">
        <v>79283.289999999994</v>
      </c>
      <c r="E408" s="2">
        <v>70889.2</v>
      </c>
      <c r="F408" s="2"/>
      <c r="G408" s="64"/>
      <c r="H408" s="65"/>
    </row>
    <row r="409" spans="1:8" ht="27" x14ac:dyDescent="0.25">
      <c r="A409" s="6"/>
      <c r="B409" s="56">
        <v>11005</v>
      </c>
      <c r="C409" s="81" t="s">
        <v>393</v>
      </c>
      <c r="D409" s="2">
        <v>98228.4</v>
      </c>
      <c r="E409" s="2">
        <v>175211.5</v>
      </c>
      <c r="F409" s="2">
        <v>175211.5</v>
      </c>
      <c r="G409" s="64"/>
      <c r="H409" s="65"/>
    </row>
    <row r="410" spans="1:8" ht="40.5" x14ac:dyDescent="0.25">
      <c r="A410" s="6"/>
      <c r="B410" s="56">
        <v>31001</v>
      </c>
      <c r="C410" s="81" t="s">
        <v>394</v>
      </c>
      <c r="D410" s="2">
        <v>5140.5</v>
      </c>
      <c r="E410" s="31">
        <v>110000</v>
      </c>
      <c r="F410" s="31">
        <v>139503.70000000001</v>
      </c>
      <c r="G410" s="64"/>
      <c r="H410" s="65"/>
    </row>
    <row r="411" spans="1:8" ht="40.5" x14ac:dyDescent="0.25">
      <c r="A411" s="6"/>
      <c r="B411" s="56">
        <v>31002</v>
      </c>
      <c r="C411" s="81" t="s">
        <v>395</v>
      </c>
      <c r="D411" s="2">
        <v>423928.48</v>
      </c>
      <c r="E411" s="2">
        <v>28990</v>
      </c>
      <c r="F411" s="2">
        <v>34650</v>
      </c>
      <c r="G411" s="64"/>
      <c r="H411" s="65"/>
    </row>
    <row r="412" spans="1:8" ht="27" x14ac:dyDescent="0.25">
      <c r="A412" s="6"/>
      <c r="B412" s="56">
        <v>31003</v>
      </c>
      <c r="C412" s="81" t="s">
        <v>396</v>
      </c>
      <c r="D412" s="2">
        <v>48463</v>
      </c>
      <c r="E412" s="2">
        <v>642098.6</v>
      </c>
      <c r="F412" s="2">
        <v>168000</v>
      </c>
      <c r="G412" s="64"/>
      <c r="H412" s="65"/>
    </row>
    <row r="413" spans="1:8" ht="27" x14ac:dyDescent="0.25">
      <c r="A413" s="6"/>
      <c r="B413" s="56">
        <v>31006</v>
      </c>
      <c r="C413" s="81" t="s">
        <v>397</v>
      </c>
      <c r="D413" s="12">
        <v>222600</v>
      </c>
      <c r="E413" s="12">
        <v>0</v>
      </c>
      <c r="F413" s="12">
        <v>22000</v>
      </c>
      <c r="G413" s="64"/>
      <c r="H413" s="65"/>
    </row>
    <row r="414" spans="1:8" ht="27" x14ac:dyDescent="0.25">
      <c r="A414" s="6"/>
      <c r="B414" s="56">
        <v>31004</v>
      </c>
      <c r="C414" s="81" t="s">
        <v>398</v>
      </c>
      <c r="D414" s="2">
        <v>1091851.53</v>
      </c>
      <c r="E414" s="2">
        <v>0</v>
      </c>
      <c r="F414" s="2"/>
      <c r="G414" s="64"/>
      <c r="H414" s="65"/>
    </row>
    <row r="415" spans="1:8" ht="54" x14ac:dyDescent="0.25">
      <c r="A415" s="6"/>
      <c r="B415" s="56">
        <v>31005</v>
      </c>
      <c r="C415" s="81" t="s">
        <v>399</v>
      </c>
      <c r="D415" s="2">
        <v>22338.44</v>
      </c>
      <c r="E415" s="2">
        <v>0</v>
      </c>
      <c r="F415" s="2"/>
      <c r="G415" s="64"/>
      <c r="H415" s="65"/>
    </row>
    <row r="416" spans="1:8" x14ac:dyDescent="0.25">
      <c r="A416" s="55">
        <v>1123</v>
      </c>
      <c r="B416" s="79"/>
      <c r="C416" s="88" t="s">
        <v>400</v>
      </c>
      <c r="D416" s="28">
        <v>635263.99</v>
      </c>
      <c r="E416" s="28">
        <v>1232896.7000000002</v>
      </c>
      <c r="F416" s="28">
        <v>1235896.7000000002</v>
      </c>
      <c r="G416" s="64">
        <f>+F416/E416</f>
        <v>1.0024332938842322</v>
      </c>
      <c r="H416" s="65">
        <f>+F416/$F$5</f>
        <v>3.8543270078914054E-4</v>
      </c>
    </row>
    <row r="417" spans="1:8" ht="27" x14ac:dyDescent="0.25">
      <c r="A417" s="6"/>
      <c r="B417" s="56">
        <v>11001</v>
      </c>
      <c r="C417" s="81" t="s">
        <v>401</v>
      </c>
      <c r="D417" s="2">
        <v>374720.99</v>
      </c>
      <c r="E417" s="2">
        <v>375652.5</v>
      </c>
      <c r="F417" s="2">
        <v>375652.5</v>
      </c>
      <c r="G417" s="64"/>
      <c r="H417" s="65"/>
    </row>
    <row r="418" spans="1:8" x14ac:dyDescent="0.25">
      <c r="A418" s="6"/>
      <c r="B418" s="56">
        <v>11002</v>
      </c>
      <c r="C418" s="81" t="s">
        <v>402</v>
      </c>
      <c r="D418" s="2">
        <v>260543</v>
      </c>
      <c r="E418" s="2">
        <v>260769.8</v>
      </c>
      <c r="F418" s="2">
        <v>260769.8</v>
      </c>
      <c r="G418" s="64"/>
      <c r="H418" s="65"/>
    </row>
    <row r="419" spans="1:8" x14ac:dyDescent="0.25">
      <c r="A419" s="6"/>
      <c r="B419" s="56">
        <v>11003</v>
      </c>
      <c r="C419" s="81" t="s">
        <v>403</v>
      </c>
      <c r="D419" s="2">
        <v>0</v>
      </c>
      <c r="E419" s="2">
        <v>596474.4</v>
      </c>
      <c r="F419" s="2">
        <v>599474.4</v>
      </c>
      <c r="G419" s="64"/>
      <c r="H419" s="65"/>
    </row>
    <row r="420" spans="1:8" ht="27" x14ac:dyDescent="0.25">
      <c r="A420" s="55">
        <v>1149</v>
      </c>
      <c r="B420" s="79"/>
      <c r="C420" s="81" t="s">
        <v>404</v>
      </c>
      <c r="D420" s="7">
        <v>498385.42000000004</v>
      </c>
      <c r="E420" s="7">
        <v>501858.7</v>
      </c>
      <c r="F420" s="7">
        <v>530971.30000000005</v>
      </c>
      <c r="G420" s="64">
        <f>+F420/E420</f>
        <v>1.0580095552792053</v>
      </c>
      <c r="H420" s="65">
        <f>+F420/$F$5</f>
        <v>1.6559126842924732E-4</v>
      </c>
    </row>
    <row r="421" spans="1:8" x14ac:dyDescent="0.25">
      <c r="A421" s="6"/>
      <c r="B421" s="56">
        <v>11001</v>
      </c>
      <c r="C421" s="81" t="s">
        <v>405</v>
      </c>
      <c r="D421" s="2">
        <v>197652</v>
      </c>
      <c r="E421" s="2">
        <v>197652</v>
      </c>
      <c r="F421" s="2">
        <v>197652</v>
      </c>
      <c r="G421" s="64"/>
      <c r="H421" s="65"/>
    </row>
    <row r="422" spans="1:8" ht="67.5" x14ac:dyDescent="0.25">
      <c r="A422" s="6"/>
      <c r="B422" s="56">
        <v>11002</v>
      </c>
      <c r="C422" s="81" t="s">
        <v>406</v>
      </c>
      <c r="D422" s="2">
        <v>249453.7</v>
      </c>
      <c r="E422" s="2">
        <v>237537.7</v>
      </c>
      <c r="F422" s="2">
        <v>249453.7</v>
      </c>
      <c r="G422" s="64"/>
      <c r="H422" s="65"/>
    </row>
    <row r="423" spans="1:8" ht="27" x14ac:dyDescent="0.25">
      <c r="A423" s="6"/>
      <c r="B423" s="56">
        <v>12001</v>
      </c>
      <c r="C423" s="81" t="s">
        <v>407</v>
      </c>
      <c r="D423" s="2">
        <v>51279.72</v>
      </c>
      <c r="E423" s="2">
        <v>66669</v>
      </c>
      <c r="F423" s="2">
        <v>83865.600000000006</v>
      </c>
      <c r="G423" s="64"/>
      <c r="H423" s="65"/>
    </row>
    <row r="424" spans="1:8" x14ac:dyDescent="0.25">
      <c r="A424" s="55">
        <v>1182</v>
      </c>
      <c r="B424" s="79"/>
      <c r="C424" s="81" t="s">
        <v>408</v>
      </c>
      <c r="D424" s="7">
        <v>3501745.51</v>
      </c>
      <c r="E424" s="7">
        <v>3114271.9849695107</v>
      </c>
      <c r="F424" s="7">
        <v>3137972.3</v>
      </c>
      <c r="G424" s="64">
        <f>+F424/E424</f>
        <v>1.0076102264493514</v>
      </c>
      <c r="H424" s="65">
        <f>+F424/$F$5</f>
        <v>9.7862316372437181E-4</v>
      </c>
    </row>
    <row r="425" spans="1:8" ht="27" x14ac:dyDescent="0.25">
      <c r="A425" s="6"/>
      <c r="B425" s="56">
        <v>11001</v>
      </c>
      <c r="C425" s="81" t="s">
        <v>409</v>
      </c>
      <c r="D425" s="2">
        <v>3061553.9999999995</v>
      </c>
      <c r="E425" s="31">
        <v>3037271.9849695107</v>
      </c>
      <c r="F425" s="31">
        <v>3062447.3</v>
      </c>
      <c r="G425" s="64"/>
      <c r="H425" s="65"/>
    </row>
    <row r="426" spans="1:8" ht="27" x14ac:dyDescent="0.25">
      <c r="A426" s="6"/>
      <c r="B426" s="56">
        <v>31001</v>
      </c>
      <c r="C426" s="81" t="s">
        <v>410</v>
      </c>
      <c r="D426" s="2">
        <v>440191.51</v>
      </c>
      <c r="E426" s="31">
        <v>77000</v>
      </c>
      <c r="F426" s="31">
        <v>75525</v>
      </c>
      <c r="G426" s="64"/>
      <c r="H426" s="65"/>
    </row>
    <row r="427" spans="1:8" ht="27" x14ac:dyDescent="0.25">
      <c r="A427" s="55">
        <v>1228</v>
      </c>
      <c r="B427" s="79"/>
      <c r="C427" s="81" t="s">
        <v>411</v>
      </c>
      <c r="D427" s="7">
        <v>264419.73</v>
      </c>
      <c r="E427" s="7">
        <v>2700000</v>
      </c>
      <c r="F427" s="7">
        <v>0</v>
      </c>
      <c r="G427" s="64">
        <f>+F427/E427</f>
        <v>0</v>
      </c>
      <c r="H427" s="65">
        <f>+F427/$F$5</f>
        <v>0</v>
      </c>
    </row>
    <row r="428" spans="1:8" x14ac:dyDescent="0.25">
      <c r="A428" s="6"/>
      <c r="B428" s="56">
        <v>31001</v>
      </c>
      <c r="C428" s="81" t="s">
        <v>412</v>
      </c>
      <c r="D428" s="2">
        <v>10462</v>
      </c>
      <c r="E428" s="2">
        <v>1500000</v>
      </c>
      <c r="F428" s="2">
        <v>0</v>
      </c>
      <c r="G428" s="64"/>
      <c r="H428" s="65"/>
    </row>
    <row r="429" spans="1:8" ht="27" x14ac:dyDescent="0.25">
      <c r="A429" s="6"/>
      <c r="B429" s="56">
        <v>31002</v>
      </c>
      <c r="C429" s="81" t="s">
        <v>413</v>
      </c>
      <c r="D429" s="2">
        <v>253957.73</v>
      </c>
      <c r="E429" s="2">
        <v>1200000</v>
      </c>
      <c r="F429" s="2">
        <v>0</v>
      </c>
      <c r="G429" s="64"/>
      <c r="H429" s="65"/>
    </row>
    <row r="430" spans="1:8" x14ac:dyDescent="0.25">
      <c r="A430" s="57"/>
      <c r="B430" s="79"/>
      <c r="C430" s="81" t="s">
        <v>13</v>
      </c>
      <c r="D430" s="9">
        <v>948164.06</v>
      </c>
      <c r="E430" s="9">
        <v>0</v>
      </c>
      <c r="F430" s="9">
        <v>0</v>
      </c>
      <c r="G430" s="64"/>
      <c r="H430" s="65"/>
    </row>
    <row r="431" spans="1:8" x14ac:dyDescent="0.25">
      <c r="A431" s="54" t="s">
        <v>9</v>
      </c>
      <c r="B431" s="79"/>
      <c r="C431" s="80" t="s">
        <v>414</v>
      </c>
      <c r="D431" s="20">
        <v>53116143.849999987</v>
      </c>
      <c r="E431" s="20">
        <v>64784780.803999998</v>
      </c>
      <c r="F431" s="20">
        <v>90862030.5</v>
      </c>
      <c r="G431" s="64">
        <f t="shared" ref="G431:G432" si="18">+F431/E431</f>
        <v>1.4025212306404828</v>
      </c>
      <c r="H431" s="65">
        <f t="shared" ref="H431:H432" si="19">+F431/$F$5</f>
        <v>2.8336670706216996E-2</v>
      </c>
    </row>
    <row r="432" spans="1:8" x14ac:dyDescent="0.25">
      <c r="A432" s="55">
        <v>1022</v>
      </c>
      <c r="B432" s="79"/>
      <c r="C432" s="88" t="s">
        <v>415</v>
      </c>
      <c r="D432" s="28">
        <v>17061316.899999999</v>
      </c>
      <c r="E432" s="28">
        <v>19586149.299999997</v>
      </c>
      <c r="F432" s="28">
        <v>16466499.099999998</v>
      </c>
      <c r="G432" s="64">
        <f t="shared" si="18"/>
        <v>0.84072161647414789</v>
      </c>
      <c r="H432" s="65">
        <f t="shared" si="19"/>
        <v>5.1353217632630222E-3</v>
      </c>
    </row>
    <row r="433" spans="1:8" ht="81" x14ac:dyDescent="0.25">
      <c r="A433" s="6"/>
      <c r="B433" s="56">
        <v>11001</v>
      </c>
      <c r="C433" s="81" t="s">
        <v>416</v>
      </c>
      <c r="D433" s="2">
        <v>235984.16</v>
      </c>
      <c r="E433" s="21">
        <v>167000</v>
      </c>
      <c r="F433" s="21">
        <v>264000</v>
      </c>
      <c r="G433" s="64"/>
      <c r="H433" s="65"/>
    </row>
    <row r="434" spans="1:8" ht="27" x14ac:dyDescent="0.25">
      <c r="A434" s="6"/>
      <c r="B434" s="56">
        <v>11002</v>
      </c>
      <c r="C434" s="81" t="s">
        <v>417</v>
      </c>
      <c r="D434" s="2">
        <v>325827.51</v>
      </c>
      <c r="E434" s="21">
        <v>270423.90000000002</v>
      </c>
      <c r="F434" s="21">
        <v>332055.90000000002</v>
      </c>
      <c r="G434" s="64"/>
      <c r="H434" s="65"/>
    </row>
    <row r="435" spans="1:8" x14ac:dyDescent="0.25">
      <c r="A435" s="6"/>
      <c r="B435" s="56">
        <v>11004</v>
      </c>
      <c r="C435" s="81" t="s">
        <v>418</v>
      </c>
      <c r="D435" s="2">
        <v>0</v>
      </c>
      <c r="E435" s="21">
        <v>350000</v>
      </c>
      <c r="F435" s="21">
        <v>500000</v>
      </c>
      <c r="G435" s="64"/>
      <c r="H435" s="65"/>
    </row>
    <row r="436" spans="1:8" ht="27" x14ac:dyDescent="0.25">
      <c r="A436" s="6"/>
      <c r="B436" s="56">
        <v>12001</v>
      </c>
      <c r="C436" s="81" t="s">
        <v>419</v>
      </c>
      <c r="D436" s="2">
        <v>11672197.789999999</v>
      </c>
      <c r="E436" s="21">
        <v>8032798.5999999996</v>
      </c>
      <c r="F436" s="21">
        <v>6347641.2999999998</v>
      </c>
      <c r="G436" s="64"/>
      <c r="H436" s="65"/>
    </row>
    <row r="437" spans="1:8" ht="40.5" x14ac:dyDescent="0.25">
      <c r="A437" s="6"/>
      <c r="B437" s="56">
        <v>12004</v>
      </c>
      <c r="C437" s="81" t="s">
        <v>1275</v>
      </c>
      <c r="D437" s="2">
        <v>3739180.47</v>
      </c>
      <c r="E437" s="21">
        <v>3495999.7</v>
      </c>
      <c r="F437" s="21">
        <v>4402113.7</v>
      </c>
      <c r="G437" s="64"/>
      <c r="H437" s="65"/>
    </row>
    <row r="438" spans="1:8" ht="54" x14ac:dyDescent="0.25">
      <c r="A438" s="6"/>
      <c r="B438" s="56">
        <v>12005</v>
      </c>
      <c r="C438" s="81" t="s">
        <v>420</v>
      </c>
      <c r="D438" s="2">
        <v>513576.97</v>
      </c>
      <c r="E438" s="22">
        <v>739927.1</v>
      </c>
      <c r="F438" s="22">
        <v>1521688.2</v>
      </c>
      <c r="G438" s="64"/>
      <c r="H438" s="65"/>
    </row>
    <row r="439" spans="1:8" ht="27" x14ac:dyDescent="0.25">
      <c r="A439" s="6"/>
      <c r="B439" s="56">
        <v>12010</v>
      </c>
      <c r="C439" s="81" t="s">
        <v>421</v>
      </c>
      <c r="D439" s="2">
        <v>0</v>
      </c>
      <c r="E439" s="21">
        <v>3500000</v>
      </c>
      <c r="F439" s="21">
        <v>2400000</v>
      </c>
      <c r="G439" s="64"/>
      <c r="H439" s="65"/>
    </row>
    <row r="440" spans="1:8" ht="40.5" x14ac:dyDescent="0.25">
      <c r="A440" s="6"/>
      <c r="B440" s="56">
        <v>12011</v>
      </c>
      <c r="C440" s="81" t="s">
        <v>1276</v>
      </c>
      <c r="D440" s="2">
        <v>0</v>
      </c>
      <c r="E440" s="21">
        <v>1380000</v>
      </c>
      <c r="F440" s="21">
        <v>300000</v>
      </c>
      <c r="G440" s="64"/>
      <c r="H440" s="65"/>
    </row>
    <row r="441" spans="1:8" ht="27" x14ac:dyDescent="0.25">
      <c r="A441" s="6"/>
      <c r="B441" s="56">
        <v>12012</v>
      </c>
      <c r="C441" s="80" t="s">
        <v>422</v>
      </c>
      <c r="D441" s="10">
        <v>574550</v>
      </c>
      <c r="E441" s="10">
        <v>1000000</v>
      </c>
      <c r="F441" s="10">
        <v>50000</v>
      </c>
      <c r="G441" s="64"/>
      <c r="H441" s="65"/>
    </row>
    <row r="442" spans="1:8" ht="27" x14ac:dyDescent="0.25">
      <c r="A442" s="6"/>
      <c r="B442" s="56">
        <v>12013</v>
      </c>
      <c r="C442" s="81" t="s">
        <v>1277</v>
      </c>
      <c r="D442" s="2">
        <v>0</v>
      </c>
      <c r="E442" s="22">
        <v>0</v>
      </c>
      <c r="F442" s="22">
        <v>299000</v>
      </c>
      <c r="G442" s="64"/>
      <c r="H442" s="65"/>
    </row>
    <row r="443" spans="1:8" x14ac:dyDescent="0.25">
      <c r="A443" s="6"/>
      <c r="B443" s="56">
        <v>32001</v>
      </c>
      <c r="C443" s="81" t="s">
        <v>423</v>
      </c>
      <c r="D443" s="2">
        <v>0</v>
      </c>
      <c r="E443" s="22">
        <v>650000</v>
      </c>
      <c r="F443" s="22">
        <v>50000</v>
      </c>
      <c r="G443" s="64"/>
      <c r="H443" s="65"/>
    </row>
    <row r="444" spans="1:8" x14ac:dyDescent="0.25">
      <c r="A444" s="55">
        <v>1026</v>
      </c>
      <c r="B444" s="79"/>
      <c r="C444" s="81" t="s">
        <v>424</v>
      </c>
      <c r="D444" s="7">
        <v>68642.399999999994</v>
      </c>
      <c r="E444" s="7">
        <v>0</v>
      </c>
      <c r="F444" s="7">
        <v>0</v>
      </c>
      <c r="G444" s="64"/>
      <c r="H444" s="65"/>
    </row>
    <row r="445" spans="1:8" x14ac:dyDescent="0.25">
      <c r="A445" s="6"/>
      <c r="B445" s="56">
        <v>11001</v>
      </c>
      <c r="C445" s="81" t="s">
        <v>424</v>
      </c>
      <c r="D445" s="2">
        <v>14697.4</v>
      </c>
      <c r="E445" s="21">
        <v>0</v>
      </c>
      <c r="F445" s="21"/>
      <c r="G445" s="64"/>
      <c r="H445" s="65"/>
    </row>
    <row r="446" spans="1:8" ht="27" x14ac:dyDescent="0.25">
      <c r="A446" s="6"/>
      <c r="B446" s="56">
        <v>11003</v>
      </c>
      <c r="C446" s="81" t="s">
        <v>425</v>
      </c>
      <c r="D446" s="2">
        <v>53945</v>
      </c>
      <c r="E446" s="21">
        <v>0</v>
      </c>
      <c r="F446" s="21"/>
      <c r="G446" s="64"/>
      <c r="H446" s="65"/>
    </row>
    <row r="447" spans="1:8" ht="27" x14ac:dyDescent="0.25">
      <c r="A447" s="55">
        <v>1058</v>
      </c>
      <c r="B447" s="79"/>
      <c r="C447" s="81" t="s">
        <v>426</v>
      </c>
      <c r="D447" s="7">
        <v>2299703.9100000006</v>
      </c>
      <c r="E447" s="7">
        <v>3317699</v>
      </c>
      <c r="F447" s="7">
        <v>3549742.2</v>
      </c>
      <c r="G447" s="64">
        <f>+F447/E447</f>
        <v>1.0699410042924329</v>
      </c>
      <c r="H447" s="65">
        <f>+F447/$F$5</f>
        <v>1.1070397091044787E-3</v>
      </c>
    </row>
    <row r="448" spans="1:8" ht="27" x14ac:dyDescent="0.25">
      <c r="A448" s="6"/>
      <c r="B448" s="56">
        <v>11001</v>
      </c>
      <c r="C448" s="81" t="s">
        <v>427</v>
      </c>
      <c r="D448" s="2">
        <v>2110933.2800000003</v>
      </c>
      <c r="E448" s="21">
        <v>2437775.7999999998</v>
      </c>
      <c r="F448" s="27">
        <v>2394719.7000000002</v>
      </c>
      <c r="G448" s="64"/>
      <c r="H448" s="65"/>
    </row>
    <row r="449" spans="1:8" ht="27" x14ac:dyDescent="0.25">
      <c r="A449" s="6"/>
      <c r="B449" s="56">
        <v>11002</v>
      </c>
      <c r="C449" s="81" t="s">
        <v>428</v>
      </c>
      <c r="D449" s="2">
        <v>65741.33</v>
      </c>
      <c r="E449" s="3">
        <v>310744.5</v>
      </c>
      <c r="F449" s="3">
        <v>342123</v>
      </c>
      <c r="G449" s="64"/>
      <c r="H449" s="65"/>
    </row>
    <row r="450" spans="1:8" x14ac:dyDescent="0.25">
      <c r="A450" s="6"/>
      <c r="B450" s="56">
        <v>11003</v>
      </c>
      <c r="C450" s="81" t="s">
        <v>429</v>
      </c>
      <c r="D450" s="2">
        <v>35225.22</v>
      </c>
      <c r="E450" s="22">
        <v>27360</v>
      </c>
      <c r="F450" s="22">
        <v>227000</v>
      </c>
      <c r="G450" s="64"/>
      <c r="H450" s="65"/>
    </row>
    <row r="451" spans="1:8" ht="40.5" x14ac:dyDescent="0.25">
      <c r="A451" s="6"/>
      <c r="B451" s="56">
        <v>11007</v>
      </c>
      <c r="C451" s="81" t="s">
        <v>430</v>
      </c>
      <c r="D451" s="2">
        <v>36142.71</v>
      </c>
      <c r="E451" s="22">
        <v>220000</v>
      </c>
      <c r="F451" s="22"/>
      <c r="G451" s="64"/>
      <c r="H451" s="65"/>
    </row>
    <row r="452" spans="1:8" x14ac:dyDescent="0.25">
      <c r="A452" s="6"/>
      <c r="B452" s="56">
        <v>11008</v>
      </c>
      <c r="C452" s="81" t="s">
        <v>431</v>
      </c>
      <c r="D452" s="4">
        <v>0</v>
      </c>
      <c r="E452" s="4">
        <v>0</v>
      </c>
      <c r="F452" s="4">
        <v>50000</v>
      </c>
      <c r="G452" s="64"/>
      <c r="H452" s="65"/>
    </row>
    <row r="453" spans="1:8" ht="27" x14ac:dyDescent="0.25">
      <c r="A453" s="6"/>
      <c r="B453" s="56">
        <v>31001</v>
      </c>
      <c r="C453" s="81" t="s">
        <v>432</v>
      </c>
      <c r="D453" s="2">
        <v>51661.37</v>
      </c>
      <c r="E453" s="22">
        <v>21818.7</v>
      </c>
      <c r="F453" s="22">
        <v>35899.5</v>
      </c>
      <c r="G453" s="64"/>
      <c r="H453" s="65"/>
    </row>
    <row r="454" spans="1:8" ht="27" x14ac:dyDescent="0.25">
      <c r="A454" s="6"/>
      <c r="B454" s="56">
        <v>31002</v>
      </c>
      <c r="C454" s="81" t="s">
        <v>433</v>
      </c>
      <c r="D454" s="2">
        <v>0</v>
      </c>
      <c r="E454" s="22">
        <v>300000</v>
      </c>
      <c r="F454" s="22">
        <v>500000</v>
      </c>
      <c r="G454" s="64"/>
      <c r="H454" s="65"/>
    </row>
    <row r="455" spans="1:8" x14ac:dyDescent="0.25">
      <c r="A455" s="55">
        <v>1059</v>
      </c>
      <c r="B455" s="79"/>
      <c r="C455" s="81" t="s">
        <v>434</v>
      </c>
      <c r="D455" s="7">
        <v>143458.81</v>
      </c>
      <c r="E455" s="7">
        <v>3047239</v>
      </c>
      <c r="F455" s="7">
        <v>125382</v>
      </c>
      <c r="G455" s="64">
        <f>+F455/E455</f>
        <v>4.1146099797226277E-2</v>
      </c>
      <c r="H455" s="65">
        <f>+F455/$F$5</f>
        <v>3.9102234750156718E-5</v>
      </c>
    </row>
    <row r="456" spans="1:8" ht="40.5" x14ac:dyDescent="0.25">
      <c r="A456" s="6"/>
      <c r="B456" s="56">
        <v>11001</v>
      </c>
      <c r="C456" s="81" t="s">
        <v>435</v>
      </c>
      <c r="D456" s="2">
        <v>47934.6</v>
      </c>
      <c r="E456" s="21">
        <v>47940</v>
      </c>
      <c r="F456" s="21">
        <v>47940</v>
      </c>
      <c r="G456" s="64"/>
      <c r="H456" s="65"/>
    </row>
    <row r="457" spans="1:8" x14ac:dyDescent="0.25">
      <c r="A457" s="6"/>
      <c r="B457" s="56">
        <v>11002</v>
      </c>
      <c r="C457" s="81" t="s">
        <v>436</v>
      </c>
      <c r="D457" s="2">
        <v>19648.53</v>
      </c>
      <c r="E457" s="21">
        <v>20518.3</v>
      </c>
      <c r="F457" s="21">
        <v>29376.3</v>
      </c>
      <c r="G457" s="64"/>
      <c r="H457" s="65"/>
    </row>
    <row r="458" spans="1:8" ht="27" x14ac:dyDescent="0.25">
      <c r="A458" s="6"/>
      <c r="B458" s="56">
        <v>11003</v>
      </c>
      <c r="C458" s="81" t="s">
        <v>437</v>
      </c>
      <c r="D458" s="2">
        <v>48065.7</v>
      </c>
      <c r="E458" s="21">
        <v>48065.7</v>
      </c>
      <c r="F458" s="21">
        <v>48065.7</v>
      </c>
      <c r="G458" s="64"/>
      <c r="H458" s="65"/>
    </row>
    <row r="459" spans="1:8" ht="40.5" x14ac:dyDescent="0.25">
      <c r="A459" s="6"/>
      <c r="B459" s="56">
        <v>11005</v>
      </c>
      <c r="C459" s="81" t="s">
        <v>438</v>
      </c>
      <c r="D459" s="2">
        <v>27809.98</v>
      </c>
      <c r="E459" s="21">
        <v>0</v>
      </c>
      <c r="F459" s="21">
        <v>0</v>
      </c>
      <c r="G459" s="64"/>
      <c r="H459" s="65"/>
    </row>
    <row r="460" spans="1:8" ht="40.5" x14ac:dyDescent="0.25">
      <c r="A460" s="6"/>
      <c r="B460" s="56">
        <v>11009</v>
      </c>
      <c r="C460" s="81" t="s">
        <v>1278</v>
      </c>
      <c r="D460" s="2">
        <v>0</v>
      </c>
      <c r="E460" s="22">
        <v>105715</v>
      </c>
      <c r="F460" s="21">
        <v>0</v>
      </c>
      <c r="G460" s="64"/>
      <c r="H460" s="65"/>
    </row>
    <row r="461" spans="1:8" ht="40.5" x14ac:dyDescent="0.25">
      <c r="A461" s="6"/>
      <c r="B461" s="56">
        <v>12002</v>
      </c>
      <c r="C461" s="81" t="s">
        <v>1279</v>
      </c>
      <c r="D461" s="2">
        <v>0</v>
      </c>
      <c r="E461" s="22">
        <v>2825000</v>
      </c>
      <c r="F461" s="21">
        <v>0</v>
      </c>
      <c r="G461" s="64"/>
      <c r="H461" s="65"/>
    </row>
    <row r="462" spans="1:8" ht="27" x14ac:dyDescent="0.25">
      <c r="A462" s="55">
        <v>1067</v>
      </c>
      <c r="B462" s="79"/>
      <c r="C462" s="81" t="s">
        <v>439</v>
      </c>
      <c r="D462" s="7">
        <v>28023.4</v>
      </c>
      <c r="E462" s="7">
        <v>30803.4</v>
      </c>
      <c r="F462" s="7">
        <v>1030803.4</v>
      </c>
      <c r="G462" s="64">
        <f>+F462/E462</f>
        <v>33.463948784874397</v>
      </c>
      <c r="H462" s="65">
        <f>+F462/$F$5</f>
        <v>3.214713158831387E-4</v>
      </c>
    </row>
    <row r="463" spans="1:8" x14ac:dyDescent="0.25">
      <c r="A463" s="6"/>
      <c r="B463" s="56">
        <v>11001</v>
      </c>
      <c r="C463" s="81" t="s">
        <v>440</v>
      </c>
      <c r="D463" s="2">
        <v>14123.4</v>
      </c>
      <c r="E463" s="22">
        <v>14123.4</v>
      </c>
      <c r="F463" s="22">
        <v>14123.4</v>
      </c>
      <c r="G463" s="64"/>
      <c r="H463" s="65"/>
    </row>
    <row r="464" spans="1:8" x14ac:dyDescent="0.25">
      <c r="A464" s="6"/>
      <c r="B464" s="56">
        <v>11002</v>
      </c>
      <c r="C464" s="81" t="s">
        <v>441</v>
      </c>
      <c r="D464" s="2">
        <v>13900</v>
      </c>
      <c r="E464" s="22">
        <v>16680</v>
      </c>
      <c r="F464" s="22">
        <v>16680</v>
      </c>
      <c r="G464" s="64"/>
      <c r="H464" s="65"/>
    </row>
    <row r="465" spans="1:8" x14ac:dyDescent="0.25">
      <c r="A465" s="6"/>
      <c r="B465" s="56">
        <v>32002</v>
      </c>
      <c r="C465" s="81" t="s">
        <v>442</v>
      </c>
      <c r="D465" s="2">
        <v>0</v>
      </c>
      <c r="E465" s="22">
        <v>0</v>
      </c>
      <c r="F465" s="22">
        <v>1000000</v>
      </c>
      <c r="G465" s="64"/>
      <c r="H465" s="65"/>
    </row>
    <row r="466" spans="1:8" x14ac:dyDescent="0.25">
      <c r="A466" s="55">
        <v>1086</v>
      </c>
      <c r="B466" s="79"/>
      <c r="C466" s="81" t="s">
        <v>443</v>
      </c>
      <c r="D466" s="7">
        <v>1547702.65</v>
      </c>
      <c r="E466" s="7">
        <v>633913.19999999995</v>
      </c>
      <c r="F466" s="7">
        <v>528418.9</v>
      </c>
      <c r="G466" s="64">
        <f>+F466/E466</f>
        <v>0.83358242106332547</v>
      </c>
      <c r="H466" s="65">
        <f>+F466/$F$5</f>
        <v>1.6479526466494065E-4</v>
      </c>
    </row>
    <row r="467" spans="1:8" ht="40.5" x14ac:dyDescent="0.25">
      <c r="A467" s="6"/>
      <c r="B467" s="56">
        <v>11001</v>
      </c>
      <c r="C467" s="81" t="s">
        <v>444</v>
      </c>
      <c r="D467" s="2">
        <v>259328.77000000002</v>
      </c>
      <c r="E467" s="2">
        <v>6030</v>
      </c>
      <c r="F467" s="2">
        <v>0</v>
      </c>
      <c r="G467" s="64"/>
      <c r="H467" s="65"/>
    </row>
    <row r="468" spans="1:8" ht="54" x14ac:dyDescent="0.25">
      <c r="A468" s="6"/>
      <c r="B468" s="56">
        <v>11002</v>
      </c>
      <c r="C468" s="81" t="s">
        <v>445</v>
      </c>
      <c r="D468" s="2">
        <v>267306.34000000003</v>
      </c>
      <c r="E468" s="2">
        <v>0</v>
      </c>
      <c r="F468" s="2">
        <v>0</v>
      </c>
      <c r="G468" s="64"/>
      <c r="H468" s="65"/>
    </row>
    <row r="469" spans="1:8" ht="40.5" x14ac:dyDescent="0.25">
      <c r="A469" s="6"/>
      <c r="B469" s="56">
        <v>11003</v>
      </c>
      <c r="C469" s="81" t="s">
        <v>1280</v>
      </c>
      <c r="D469" s="2">
        <v>25557.200000000001</v>
      </c>
      <c r="E469" s="2">
        <v>35000</v>
      </c>
      <c r="F469" s="2">
        <v>0</v>
      </c>
      <c r="G469" s="64"/>
      <c r="H469" s="65"/>
    </row>
    <row r="470" spans="1:8" ht="54" x14ac:dyDescent="0.25">
      <c r="A470" s="6"/>
      <c r="B470" s="56">
        <v>11004</v>
      </c>
      <c r="C470" s="81" t="s">
        <v>446</v>
      </c>
      <c r="D470" s="2">
        <v>0</v>
      </c>
      <c r="E470" s="2">
        <v>216381</v>
      </c>
      <c r="F470" s="2">
        <v>200000</v>
      </c>
      <c r="G470" s="64"/>
      <c r="H470" s="65"/>
    </row>
    <row r="471" spans="1:8" ht="81" x14ac:dyDescent="0.25">
      <c r="A471" s="6"/>
      <c r="B471" s="56">
        <v>12001</v>
      </c>
      <c r="C471" s="81" t="s">
        <v>447</v>
      </c>
      <c r="D471" s="2">
        <v>942093.11</v>
      </c>
      <c r="E471" s="2">
        <v>0</v>
      </c>
      <c r="F471" s="2">
        <v>0</v>
      </c>
      <c r="G471" s="64"/>
      <c r="H471" s="65"/>
    </row>
    <row r="472" spans="1:8" ht="54" x14ac:dyDescent="0.25">
      <c r="A472" s="6"/>
      <c r="B472" s="56">
        <v>12002</v>
      </c>
      <c r="C472" s="81" t="s">
        <v>445</v>
      </c>
      <c r="D472" s="2">
        <v>53417.23</v>
      </c>
      <c r="E472" s="2">
        <v>0</v>
      </c>
      <c r="F472" s="2">
        <v>0</v>
      </c>
      <c r="G472" s="64"/>
      <c r="H472" s="65"/>
    </row>
    <row r="473" spans="1:8" ht="54" x14ac:dyDescent="0.25">
      <c r="A473" s="6"/>
      <c r="B473" s="56">
        <v>12003</v>
      </c>
      <c r="C473" s="81" t="s">
        <v>448</v>
      </c>
      <c r="D473" s="2">
        <v>0</v>
      </c>
      <c r="E473" s="2">
        <v>255008.3</v>
      </c>
      <c r="F473" s="2">
        <v>300000</v>
      </c>
      <c r="G473" s="64"/>
      <c r="H473" s="65"/>
    </row>
    <row r="474" spans="1:8" ht="40.5" x14ac:dyDescent="0.25">
      <c r="A474" s="6"/>
      <c r="B474" s="56">
        <v>31001</v>
      </c>
      <c r="C474" s="81" t="s">
        <v>449</v>
      </c>
      <c r="D474" s="2">
        <v>0</v>
      </c>
      <c r="E474" s="2">
        <v>121493.9</v>
      </c>
      <c r="F474" s="2">
        <v>28418.9</v>
      </c>
      <c r="G474" s="64"/>
      <c r="H474" s="65"/>
    </row>
    <row r="475" spans="1:8" ht="27" x14ac:dyDescent="0.25">
      <c r="A475" s="55">
        <v>1104</v>
      </c>
      <c r="B475" s="79"/>
      <c r="C475" s="81" t="s">
        <v>450</v>
      </c>
      <c r="D475" s="7">
        <v>4311791.18</v>
      </c>
      <c r="E475" s="7">
        <v>9967192.5199999996</v>
      </c>
      <c r="F475" s="7">
        <v>20433233</v>
      </c>
      <c r="G475" s="64">
        <f>+F475/E475</f>
        <v>2.0500489941374185</v>
      </c>
      <c r="H475" s="65">
        <f>+F475/$F$5</f>
        <v>6.3724065134600581E-3</v>
      </c>
    </row>
    <row r="476" spans="1:8" ht="27" x14ac:dyDescent="0.25">
      <c r="A476" s="6"/>
      <c r="B476" s="56">
        <v>11001</v>
      </c>
      <c r="C476" s="81" t="s">
        <v>451</v>
      </c>
      <c r="D476" s="2">
        <v>0</v>
      </c>
      <c r="E476" s="2">
        <v>160092.51999999999</v>
      </c>
      <c r="F476" s="2">
        <v>1566684.4</v>
      </c>
      <c r="G476" s="64"/>
      <c r="H476" s="65"/>
    </row>
    <row r="477" spans="1:8" ht="27" x14ac:dyDescent="0.25">
      <c r="A477" s="6"/>
      <c r="B477" s="56">
        <v>11002</v>
      </c>
      <c r="C477" s="81" t="s">
        <v>452</v>
      </c>
      <c r="D477" s="2">
        <v>0</v>
      </c>
      <c r="E477" s="2">
        <v>1573200</v>
      </c>
      <c r="F477" s="2">
        <v>1573200</v>
      </c>
      <c r="G477" s="64"/>
      <c r="H477" s="65"/>
    </row>
    <row r="478" spans="1:8" ht="40.5" x14ac:dyDescent="0.25">
      <c r="A478" s="6"/>
      <c r="B478" s="56">
        <v>11003</v>
      </c>
      <c r="C478" s="81" t="s">
        <v>453</v>
      </c>
      <c r="D478" s="2">
        <v>0</v>
      </c>
      <c r="E478" s="2">
        <v>0</v>
      </c>
      <c r="F478" s="2">
        <v>100000</v>
      </c>
      <c r="G478" s="64"/>
      <c r="H478" s="65"/>
    </row>
    <row r="479" spans="1:8" ht="27" x14ac:dyDescent="0.25">
      <c r="A479" s="6"/>
      <c r="B479" s="56">
        <v>12001</v>
      </c>
      <c r="C479" s="81" t="s">
        <v>454</v>
      </c>
      <c r="D479" s="2">
        <v>4311791.18</v>
      </c>
      <c r="E479" s="2">
        <v>8233900</v>
      </c>
      <c r="F479" s="2">
        <v>16343348.6</v>
      </c>
      <c r="G479" s="64"/>
      <c r="H479" s="65"/>
    </row>
    <row r="480" spans="1:8" ht="27" x14ac:dyDescent="0.25">
      <c r="A480" s="6"/>
      <c r="B480" s="56">
        <v>12003</v>
      </c>
      <c r="C480" s="81" t="s">
        <v>1281</v>
      </c>
      <c r="D480" s="2">
        <v>0</v>
      </c>
      <c r="E480" s="2">
        <v>0</v>
      </c>
      <c r="F480" s="2">
        <v>300000</v>
      </c>
      <c r="G480" s="64"/>
      <c r="H480" s="65"/>
    </row>
    <row r="481" spans="1:8" ht="27" x14ac:dyDescent="0.25">
      <c r="A481" s="6"/>
      <c r="B481" s="56">
        <v>11005</v>
      </c>
      <c r="C481" s="81" t="s">
        <v>455</v>
      </c>
      <c r="D481" s="2">
        <v>0</v>
      </c>
      <c r="E481" s="2">
        <v>0</v>
      </c>
      <c r="F481" s="2">
        <v>500000</v>
      </c>
      <c r="G481" s="64"/>
      <c r="H481" s="65"/>
    </row>
    <row r="482" spans="1:8" x14ac:dyDescent="0.25">
      <c r="A482" s="6"/>
      <c r="B482" s="56">
        <v>11004</v>
      </c>
      <c r="C482" s="81" t="s">
        <v>456</v>
      </c>
      <c r="D482" s="2">
        <v>0</v>
      </c>
      <c r="E482" s="2">
        <v>0</v>
      </c>
      <c r="F482" s="2">
        <v>50000</v>
      </c>
      <c r="G482" s="64"/>
      <c r="H482" s="65"/>
    </row>
    <row r="483" spans="1:8" x14ac:dyDescent="0.25">
      <c r="A483" s="55">
        <v>1116</v>
      </c>
      <c r="B483" s="79"/>
      <c r="C483" s="81" t="s">
        <v>457</v>
      </c>
      <c r="D483" s="7">
        <v>2128372.19</v>
      </c>
      <c r="E483" s="7">
        <v>1837174.5</v>
      </c>
      <c r="F483" s="7">
        <v>1955434.4</v>
      </c>
      <c r="G483" s="64">
        <f>+F483/E483</f>
        <v>1.0643705320316605</v>
      </c>
      <c r="H483" s="65">
        <f>+F483/$F$5</f>
        <v>6.0983119544537367E-4</v>
      </c>
    </row>
    <row r="484" spans="1:8" x14ac:dyDescent="0.25">
      <c r="A484" s="6"/>
      <c r="B484" s="56">
        <v>11001</v>
      </c>
      <c r="C484" s="81" t="s">
        <v>458</v>
      </c>
      <c r="D484" s="2">
        <v>1512870.08</v>
      </c>
      <c r="E484" s="21">
        <v>1338075</v>
      </c>
      <c r="F484" s="21">
        <v>1300000</v>
      </c>
      <c r="G484" s="64"/>
      <c r="H484" s="65"/>
    </row>
    <row r="485" spans="1:8" ht="40.5" x14ac:dyDescent="0.25">
      <c r="A485" s="6"/>
      <c r="B485" s="56">
        <v>11003</v>
      </c>
      <c r="C485" s="81" t="s">
        <v>459</v>
      </c>
      <c r="D485" s="2">
        <v>301086.56</v>
      </c>
      <c r="E485" s="21">
        <v>0</v>
      </c>
      <c r="F485" s="21">
        <v>0</v>
      </c>
      <c r="G485" s="64"/>
      <c r="H485" s="65"/>
    </row>
    <row r="486" spans="1:8" x14ac:dyDescent="0.25">
      <c r="A486" s="6"/>
      <c r="B486" s="56">
        <v>11004</v>
      </c>
      <c r="C486" s="81" t="s">
        <v>460</v>
      </c>
      <c r="D486" s="2">
        <v>20002.5</v>
      </c>
      <c r="E486" s="21">
        <v>0</v>
      </c>
      <c r="F486" s="21">
        <v>0</v>
      </c>
      <c r="G486" s="64"/>
      <c r="H486" s="65"/>
    </row>
    <row r="487" spans="1:8" ht="27" x14ac:dyDescent="0.25">
      <c r="A487" s="6"/>
      <c r="B487" s="56">
        <v>11005</v>
      </c>
      <c r="C487" s="81" t="s">
        <v>461</v>
      </c>
      <c r="D487" s="2">
        <v>294413.05</v>
      </c>
      <c r="E487" s="21">
        <v>499099.5</v>
      </c>
      <c r="F487" s="21">
        <v>155434.4</v>
      </c>
      <c r="G487" s="64"/>
      <c r="H487" s="65"/>
    </row>
    <row r="488" spans="1:8" ht="27" x14ac:dyDescent="0.25">
      <c r="A488" s="6"/>
      <c r="B488" s="56">
        <v>11006</v>
      </c>
      <c r="C488" s="81" t="s">
        <v>462</v>
      </c>
      <c r="D488" s="4">
        <v>0</v>
      </c>
      <c r="E488" s="4">
        <v>0</v>
      </c>
      <c r="F488" s="4">
        <v>500000</v>
      </c>
      <c r="G488" s="64"/>
      <c r="H488" s="65"/>
    </row>
    <row r="489" spans="1:8" ht="27" x14ac:dyDescent="0.25">
      <c r="A489" s="55">
        <v>1134</v>
      </c>
      <c r="B489" s="79"/>
      <c r="C489" s="81" t="s">
        <v>463</v>
      </c>
      <c r="D489" s="7">
        <v>909468.95</v>
      </c>
      <c r="E489" s="7">
        <v>626176.4</v>
      </c>
      <c r="F489" s="7">
        <v>0</v>
      </c>
      <c r="G489" s="64">
        <f>+F489/E489</f>
        <v>0</v>
      </c>
      <c r="H489" s="65">
        <f>+F489/$F$5</f>
        <v>0</v>
      </c>
    </row>
    <row r="490" spans="1:8" ht="40.5" x14ac:dyDescent="0.25">
      <c r="A490" s="6"/>
      <c r="B490" s="56">
        <v>11001</v>
      </c>
      <c r="C490" s="81" t="s">
        <v>464</v>
      </c>
      <c r="D490" s="2">
        <v>213629.39</v>
      </c>
      <c r="E490" s="2">
        <v>128912</v>
      </c>
      <c r="F490" s="2">
        <v>0</v>
      </c>
      <c r="G490" s="64"/>
      <c r="H490" s="65"/>
    </row>
    <row r="491" spans="1:8" ht="54" x14ac:dyDescent="0.25">
      <c r="A491" s="6"/>
      <c r="B491" s="56">
        <v>12002</v>
      </c>
      <c r="C491" s="81" t="s">
        <v>465</v>
      </c>
      <c r="D491" s="2">
        <v>361703.06</v>
      </c>
      <c r="E491" s="2">
        <v>92908.7</v>
      </c>
      <c r="F491" s="2">
        <v>0</v>
      </c>
      <c r="G491" s="64"/>
      <c r="H491" s="65"/>
    </row>
    <row r="492" spans="1:8" ht="40.5" x14ac:dyDescent="0.25">
      <c r="A492" s="6"/>
      <c r="B492" s="56">
        <v>12004</v>
      </c>
      <c r="C492" s="81" t="s">
        <v>466</v>
      </c>
      <c r="D492" s="2">
        <v>329056.96000000002</v>
      </c>
      <c r="E492" s="2">
        <v>404355.7</v>
      </c>
      <c r="F492" s="2">
        <v>0</v>
      </c>
      <c r="G492" s="64"/>
      <c r="H492" s="65"/>
    </row>
    <row r="493" spans="1:8" ht="67.5" x14ac:dyDescent="0.25">
      <c r="A493" s="6"/>
      <c r="B493" s="56">
        <v>12005</v>
      </c>
      <c r="C493" s="81" t="s">
        <v>467</v>
      </c>
      <c r="D493" s="2">
        <v>5079.54</v>
      </c>
      <c r="E493" s="2">
        <v>0</v>
      </c>
      <c r="F493" s="2">
        <v>0</v>
      </c>
      <c r="G493" s="64"/>
      <c r="H493" s="65"/>
    </row>
    <row r="494" spans="1:8" x14ac:dyDescent="0.25">
      <c r="A494" s="55">
        <v>1165</v>
      </c>
      <c r="B494" s="79"/>
      <c r="C494" s="81" t="s">
        <v>468</v>
      </c>
      <c r="D494" s="7">
        <v>397434.94</v>
      </c>
      <c r="E494" s="7">
        <v>5850000</v>
      </c>
      <c r="F494" s="7">
        <v>8137797</v>
      </c>
      <c r="G494" s="64">
        <f>+F494/E494</f>
        <v>1.3910764102564102</v>
      </c>
      <c r="H494" s="65">
        <f>+F494/$F$5</f>
        <v>2.5378925893917875E-3</v>
      </c>
    </row>
    <row r="495" spans="1:8" ht="40.5" x14ac:dyDescent="0.25">
      <c r="A495" s="6"/>
      <c r="B495" s="56">
        <v>11002</v>
      </c>
      <c r="C495" s="81" t="s">
        <v>469</v>
      </c>
      <c r="D495" s="2">
        <v>219634.94</v>
      </c>
      <c r="E495" s="2">
        <v>300000</v>
      </c>
      <c r="F495" s="2">
        <v>577000</v>
      </c>
      <c r="G495" s="64"/>
      <c r="H495" s="65"/>
    </row>
    <row r="496" spans="1:8" ht="40.5" x14ac:dyDescent="0.25">
      <c r="A496" s="6"/>
      <c r="B496" s="56">
        <v>11004</v>
      </c>
      <c r="C496" s="81" t="s">
        <v>470</v>
      </c>
      <c r="D496" s="2">
        <v>177800</v>
      </c>
      <c r="E496" s="2">
        <v>300000</v>
      </c>
      <c r="F496" s="2">
        <v>300000</v>
      </c>
      <c r="G496" s="64"/>
      <c r="H496" s="65"/>
    </row>
    <row r="497" spans="1:8" ht="40.5" x14ac:dyDescent="0.25">
      <c r="A497" s="6"/>
      <c r="B497" s="56">
        <v>11007</v>
      </c>
      <c r="C497" s="81" t="s">
        <v>471</v>
      </c>
      <c r="D497" s="2">
        <v>0</v>
      </c>
      <c r="E497" s="2">
        <v>500000</v>
      </c>
      <c r="F497" s="2">
        <v>500000</v>
      </c>
      <c r="G497" s="64"/>
      <c r="H497" s="65"/>
    </row>
    <row r="498" spans="1:8" ht="27" x14ac:dyDescent="0.25">
      <c r="A498" s="6"/>
      <c r="B498" s="56">
        <v>11008</v>
      </c>
      <c r="C498" s="81" t="s">
        <v>472</v>
      </c>
      <c r="D498" s="2">
        <v>0</v>
      </c>
      <c r="E498" s="2">
        <v>500000</v>
      </c>
      <c r="F498" s="2"/>
      <c r="G498" s="64"/>
      <c r="H498" s="65"/>
    </row>
    <row r="499" spans="1:8" ht="27" x14ac:dyDescent="0.25">
      <c r="A499" s="6"/>
      <c r="B499" s="56">
        <v>11009</v>
      </c>
      <c r="C499" s="81" t="s">
        <v>1285</v>
      </c>
      <c r="D499" s="2">
        <v>0</v>
      </c>
      <c r="E499" s="2">
        <v>250000</v>
      </c>
      <c r="F499" s="2">
        <v>250000</v>
      </c>
      <c r="G499" s="64"/>
      <c r="H499" s="65"/>
    </row>
    <row r="500" spans="1:8" ht="40.5" x14ac:dyDescent="0.25">
      <c r="A500" s="6"/>
      <c r="B500" s="56">
        <v>11010</v>
      </c>
      <c r="C500" s="81" t="s">
        <v>473</v>
      </c>
      <c r="D500" s="2">
        <v>0</v>
      </c>
      <c r="E500" s="22">
        <v>0</v>
      </c>
      <c r="F500" s="22">
        <v>138850</v>
      </c>
      <c r="G500" s="64"/>
      <c r="H500" s="65"/>
    </row>
    <row r="501" spans="1:8" ht="27" x14ac:dyDescent="0.25">
      <c r="A501" s="6"/>
      <c r="B501" s="56">
        <v>12001</v>
      </c>
      <c r="C501" s="81" t="s">
        <v>474</v>
      </c>
      <c r="D501" s="2">
        <v>0</v>
      </c>
      <c r="E501" s="22">
        <v>0</v>
      </c>
      <c r="F501" s="22">
        <v>35060</v>
      </c>
      <c r="G501" s="64"/>
      <c r="H501" s="65"/>
    </row>
    <row r="502" spans="1:8" ht="40.5" x14ac:dyDescent="0.25">
      <c r="A502" s="6"/>
      <c r="B502" s="56">
        <v>12002</v>
      </c>
      <c r="C502" s="81" t="s">
        <v>475</v>
      </c>
      <c r="D502" s="2">
        <v>0</v>
      </c>
      <c r="E502" s="22">
        <v>0</v>
      </c>
      <c r="F502" s="22">
        <v>132000</v>
      </c>
      <c r="G502" s="64"/>
      <c r="H502" s="65"/>
    </row>
    <row r="503" spans="1:8" ht="40.5" x14ac:dyDescent="0.25">
      <c r="A503" s="6"/>
      <c r="B503" s="56">
        <v>11013</v>
      </c>
      <c r="C503" s="81" t="s">
        <v>1286</v>
      </c>
      <c r="D503" s="4">
        <v>0</v>
      </c>
      <c r="E503" s="4">
        <v>0</v>
      </c>
      <c r="F503" s="4">
        <v>1574887</v>
      </c>
      <c r="G503" s="64"/>
      <c r="H503" s="65"/>
    </row>
    <row r="504" spans="1:8" ht="27" x14ac:dyDescent="0.25">
      <c r="A504" s="6"/>
      <c r="B504" s="56">
        <v>11012</v>
      </c>
      <c r="C504" s="81" t="s">
        <v>476</v>
      </c>
      <c r="D504" s="2">
        <v>0</v>
      </c>
      <c r="E504" s="2">
        <v>0</v>
      </c>
      <c r="F504" s="2">
        <v>300000</v>
      </c>
      <c r="G504" s="64"/>
      <c r="H504" s="65"/>
    </row>
    <row r="505" spans="1:8" ht="27" x14ac:dyDescent="0.25">
      <c r="A505" s="6"/>
      <c r="B505" s="56">
        <v>12003</v>
      </c>
      <c r="C505" s="81" t="s">
        <v>477</v>
      </c>
      <c r="D505" s="4">
        <v>0</v>
      </c>
      <c r="E505" s="4">
        <v>0</v>
      </c>
      <c r="F505" s="4">
        <v>330000</v>
      </c>
      <c r="G505" s="64"/>
      <c r="H505" s="65"/>
    </row>
    <row r="506" spans="1:8" x14ac:dyDescent="0.25">
      <c r="A506" s="6"/>
      <c r="B506" s="56">
        <v>31003</v>
      </c>
      <c r="C506" s="81" t="s">
        <v>478</v>
      </c>
      <c r="D506" s="2">
        <v>0</v>
      </c>
      <c r="E506" s="2">
        <v>4000000</v>
      </c>
      <c r="F506" s="2">
        <v>4000000</v>
      </c>
      <c r="G506" s="64"/>
      <c r="H506" s="65"/>
    </row>
    <row r="507" spans="1:8" x14ac:dyDescent="0.25">
      <c r="A507" s="55">
        <v>1187</v>
      </c>
      <c r="B507" s="79"/>
      <c r="C507" s="81" t="s">
        <v>479</v>
      </c>
      <c r="D507" s="7">
        <v>12181054.529999999</v>
      </c>
      <c r="E507" s="7">
        <v>12383414.584000003</v>
      </c>
      <c r="F507" s="7">
        <v>25446555.100000001</v>
      </c>
      <c r="G507" s="64">
        <f>+F507/E507</f>
        <v>2.0548900246688211</v>
      </c>
      <c r="H507" s="65">
        <f>+F507/$F$5</f>
        <v>7.9358853033369842E-3</v>
      </c>
    </row>
    <row r="508" spans="1:8" ht="54" x14ac:dyDescent="0.25">
      <c r="A508" s="6"/>
      <c r="B508" s="56">
        <v>12002</v>
      </c>
      <c r="C508" s="81" t="s">
        <v>480</v>
      </c>
      <c r="D508" s="2">
        <v>2229421.59</v>
      </c>
      <c r="E508" s="21">
        <v>2443484.7310000001</v>
      </c>
      <c r="F508" s="21">
        <v>2488575.2999999998</v>
      </c>
      <c r="G508" s="64"/>
      <c r="H508" s="65"/>
    </row>
    <row r="509" spans="1:8" ht="27" x14ac:dyDescent="0.25">
      <c r="A509" s="6"/>
      <c r="B509" s="56">
        <v>12003</v>
      </c>
      <c r="C509" s="81" t="s">
        <v>1287</v>
      </c>
      <c r="D509" s="2">
        <v>707829.68</v>
      </c>
      <c r="E509" s="21">
        <v>633548.1</v>
      </c>
      <c r="F509" s="21">
        <v>844109.8</v>
      </c>
      <c r="G509" s="64"/>
      <c r="H509" s="65"/>
    </row>
    <row r="510" spans="1:8" ht="27" x14ac:dyDescent="0.25">
      <c r="A510" s="6"/>
      <c r="B510" s="56">
        <v>12004</v>
      </c>
      <c r="C510" s="81" t="s">
        <v>1288</v>
      </c>
      <c r="D510" s="2">
        <v>2856112.9</v>
      </c>
      <c r="E510" s="21">
        <v>2004699.8</v>
      </c>
      <c r="F510" s="21">
        <v>4140682.4</v>
      </c>
      <c r="G510" s="64"/>
      <c r="H510" s="65"/>
    </row>
    <row r="511" spans="1:8" ht="40.5" x14ac:dyDescent="0.25">
      <c r="A511" s="6"/>
      <c r="B511" s="56">
        <v>12005</v>
      </c>
      <c r="C511" s="81" t="s">
        <v>481</v>
      </c>
      <c r="D511" s="2">
        <v>69375.850000000006</v>
      </c>
      <c r="E511" s="21">
        <v>60857.898000000001</v>
      </c>
      <c r="F511" s="21">
        <v>45213.4</v>
      </c>
      <c r="G511" s="64"/>
      <c r="H511" s="65"/>
    </row>
    <row r="512" spans="1:8" ht="40.5" x14ac:dyDescent="0.25">
      <c r="A512" s="6"/>
      <c r="B512" s="56">
        <v>12006</v>
      </c>
      <c r="C512" s="81" t="s">
        <v>482</v>
      </c>
      <c r="D512" s="2">
        <v>25073.9</v>
      </c>
      <c r="E512" s="21">
        <v>20845.544999999998</v>
      </c>
      <c r="F512" s="21">
        <v>11914</v>
      </c>
      <c r="G512" s="64"/>
      <c r="H512" s="65"/>
    </row>
    <row r="513" spans="1:8" ht="40.5" x14ac:dyDescent="0.25">
      <c r="A513" s="6"/>
      <c r="B513" s="56">
        <v>12007</v>
      </c>
      <c r="C513" s="81" t="s">
        <v>1289</v>
      </c>
      <c r="D513" s="2">
        <v>175750</v>
      </c>
      <c r="E513" s="21">
        <v>315000</v>
      </c>
      <c r="F513" s="21">
        <v>134350</v>
      </c>
      <c r="G513" s="64"/>
      <c r="H513" s="65"/>
    </row>
    <row r="514" spans="1:8" ht="27" x14ac:dyDescent="0.25">
      <c r="A514" s="6"/>
      <c r="B514" s="56">
        <v>12008</v>
      </c>
      <c r="C514" s="81" t="s">
        <v>483</v>
      </c>
      <c r="D514" s="2">
        <v>145250.85</v>
      </c>
      <c r="E514" s="21">
        <v>217892.4</v>
      </c>
      <c r="F514" s="21">
        <v>165199.70000000001</v>
      </c>
      <c r="G514" s="64"/>
      <c r="H514" s="65"/>
    </row>
    <row r="515" spans="1:8" ht="40.5" x14ac:dyDescent="0.25">
      <c r="A515" s="6"/>
      <c r="B515" s="56">
        <v>12009</v>
      </c>
      <c r="C515" s="81" t="s">
        <v>484</v>
      </c>
      <c r="D515" s="2">
        <v>1071317.55</v>
      </c>
      <c r="E515" s="21">
        <v>462500</v>
      </c>
      <c r="F515" s="21">
        <v>239035.7</v>
      </c>
      <c r="G515" s="64"/>
      <c r="H515" s="65"/>
    </row>
    <row r="516" spans="1:8" ht="27" x14ac:dyDescent="0.25">
      <c r="A516" s="6"/>
      <c r="B516" s="56">
        <v>12011</v>
      </c>
      <c r="C516" s="81" t="s">
        <v>485</v>
      </c>
      <c r="D516" s="2">
        <v>358554</v>
      </c>
      <c r="E516" s="21">
        <v>0</v>
      </c>
      <c r="F516" s="21">
        <v>298795</v>
      </c>
      <c r="G516" s="64"/>
      <c r="H516" s="65"/>
    </row>
    <row r="517" spans="1:8" ht="40.5" x14ac:dyDescent="0.25">
      <c r="A517" s="6"/>
      <c r="B517" s="56">
        <v>12012</v>
      </c>
      <c r="C517" s="81" t="s">
        <v>486</v>
      </c>
      <c r="D517" s="2">
        <v>19859.79</v>
      </c>
      <c r="E517" s="21">
        <v>89517.91</v>
      </c>
      <c r="F517" s="21">
        <v>50612.6</v>
      </c>
      <c r="G517" s="64"/>
      <c r="H517" s="65"/>
    </row>
    <row r="518" spans="1:8" ht="27" x14ac:dyDescent="0.25">
      <c r="A518" s="6"/>
      <c r="B518" s="56">
        <v>12013</v>
      </c>
      <c r="C518" s="81" t="s">
        <v>1290</v>
      </c>
      <c r="D518" s="2">
        <v>7141</v>
      </c>
      <c r="E518" s="21">
        <v>20700</v>
      </c>
      <c r="F518" s="21">
        <v>7141</v>
      </c>
      <c r="G518" s="64"/>
      <c r="H518" s="65"/>
    </row>
    <row r="519" spans="1:8" ht="27" x14ac:dyDescent="0.25">
      <c r="A519" s="6"/>
      <c r="B519" s="56">
        <v>12014</v>
      </c>
      <c r="C519" s="81" t="s">
        <v>487</v>
      </c>
      <c r="D519" s="2">
        <v>4118504.9</v>
      </c>
      <c r="E519" s="21">
        <v>5400685.9000000004</v>
      </c>
      <c r="F519" s="21">
        <v>13720218.699999999</v>
      </c>
      <c r="G519" s="64"/>
      <c r="H519" s="65"/>
    </row>
    <row r="520" spans="1:8" ht="27" x14ac:dyDescent="0.25">
      <c r="A520" s="6"/>
      <c r="B520" s="56">
        <v>12015</v>
      </c>
      <c r="C520" s="81" t="s">
        <v>488</v>
      </c>
      <c r="D520" s="2">
        <v>396862.52</v>
      </c>
      <c r="E520" s="21">
        <v>713682.3</v>
      </c>
      <c r="F520" s="21">
        <v>1000000</v>
      </c>
      <c r="G520" s="64"/>
      <c r="H520" s="65"/>
    </row>
    <row r="521" spans="1:8" ht="27" x14ac:dyDescent="0.25">
      <c r="A521" s="6"/>
      <c r="B521" s="56">
        <v>12016</v>
      </c>
      <c r="C521" s="81" t="s">
        <v>1292</v>
      </c>
      <c r="D521" s="2">
        <v>0</v>
      </c>
      <c r="E521" s="22">
        <v>0</v>
      </c>
      <c r="F521" s="22">
        <v>500000</v>
      </c>
      <c r="G521" s="64"/>
      <c r="H521" s="65"/>
    </row>
    <row r="522" spans="1:8" ht="40.5" x14ac:dyDescent="0.25">
      <c r="A522" s="6"/>
      <c r="B522" s="56">
        <v>12017</v>
      </c>
      <c r="C522" s="91" t="s">
        <v>1293</v>
      </c>
      <c r="D522" s="4">
        <v>0</v>
      </c>
      <c r="E522" s="4">
        <v>0</v>
      </c>
      <c r="F522" s="4">
        <v>1700707.5</v>
      </c>
      <c r="G522" s="64"/>
      <c r="H522" s="65"/>
    </row>
    <row r="523" spans="1:8" ht="27" x14ac:dyDescent="0.25">
      <c r="A523" s="6"/>
      <c r="B523" s="56">
        <v>12018</v>
      </c>
      <c r="C523" s="81" t="s">
        <v>489</v>
      </c>
      <c r="D523" s="2">
        <v>0</v>
      </c>
      <c r="E523" s="21">
        <v>0</v>
      </c>
      <c r="F523" s="21">
        <v>100000</v>
      </c>
      <c r="G523" s="64"/>
      <c r="H523" s="65"/>
    </row>
    <row r="524" spans="1:8" x14ac:dyDescent="0.25">
      <c r="A524" s="55">
        <v>1190</v>
      </c>
      <c r="B524" s="79"/>
      <c r="C524" s="81" t="s">
        <v>490</v>
      </c>
      <c r="D524" s="7">
        <v>2390652.09</v>
      </c>
      <c r="E524" s="7">
        <v>7505018.9000000004</v>
      </c>
      <c r="F524" s="7">
        <v>13188165.4</v>
      </c>
      <c r="G524" s="64">
        <f>+F524/E524</f>
        <v>1.7572461276546552</v>
      </c>
      <c r="H524" s="65">
        <f>+F524/$F$5</f>
        <v>4.112924816917057E-3</v>
      </c>
    </row>
    <row r="525" spans="1:8" ht="54" x14ac:dyDescent="0.25">
      <c r="A525" s="6"/>
      <c r="B525" s="56">
        <v>11001</v>
      </c>
      <c r="C525" s="81" t="s">
        <v>491</v>
      </c>
      <c r="D525" s="2">
        <v>131363.59999999998</v>
      </c>
      <c r="E525" s="22">
        <v>147356.4</v>
      </c>
      <c r="F525" s="22">
        <v>161332</v>
      </c>
      <c r="G525" s="64"/>
      <c r="H525" s="65"/>
    </row>
    <row r="526" spans="1:8" x14ac:dyDescent="0.25">
      <c r="A526" s="6"/>
      <c r="B526" s="56">
        <v>11002</v>
      </c>
      <c r="C526" s="81" t="s">
        <v>492</v>
      </c>
      <c r="D526" s="2">
        <v>169152.47999999998</v>
      </c>
      <c r="E526" s="22">
        <v>1000000</v>
      </c>
      <c r="F526" s="22">
        <v>1500000</v>
      </c>
      <c r="G526" s="64"/>
      <c r="H526" s="65"/>
    </row>
    <row r="527" spans="1:8" ht="40.5" x14ac:dyDescent="0.25">
      <c r="A527" s="6"/>
      <c r="B527" s="56">
        <v>11004</v>
      </c>
      <c r="C527" s="81" t="s">
        <v>493</v>
      </c>
      <c r="D527" s="2">
        <v>45474.82</v>
      </c>
      <c r="E527" s="22">
        <v>73914.3</v>
      </c>
      <c r="F527" s="22">
        <v>198992.4</v>
      </c>
      <c r="G527" s="64"/>
      <c r="H527" s="65"/>
    </row>
    <row r="528" spans="1:8" ht="67.5" x14ac:dyDescent="0.25">
      <c r="A528" s="6"/>
      <c r="B528" s="56">
        <v>11007</v>
      </c>
      <c r="C528" s="81" t="s">
        <v>494</v>
      </c>
      <c r="D528" s="2">
        <v>67244.790000000008</v>
      </c>
      <c r="E528" s="22">
        <v>0</v>
      </c>
      <c r="F528" s="22">
        <v>0</v>
      </c>
      <c r="G528" s="64"/>
      <c r="H528" s="65"/>
    </row>
    <row r="529" spans="1:8" ht="27" x14ac:dyDescent="0.25">
      <c r="A529" s="6"/>
      <c r="B529" s="56">
        <v>12002</v>
      </c>
      <c r="C529" s="81" t="s">
        <v>495</v>
      </c>
      <c r="D529" s="2">
        <v>0</v>
      </c>
      <c r="E529" s="22">
        <v>0</v>
      </c>
      <c r="F529" s="22">
        <v>5000000</v>
      </c>
      <c r="G529" s="64"/>
      <c r="H529" s="65"/>
    </row>
    <row r="530" spans="1:8" ht="67.5" x14ac:dyDescent="0.25">
      <c r="A530" s="6"/>
      <c r="B530" s="56">
        <v>12001</v>
      </c>
      <c r="C530" s="81" t="s">
        <v>496</v>
      </c>
      <c r="D530" s="2">
        <v>1977416.4</v>
      </c>
      <c r="E530" s="22">
        <v>6283748.2000000002</v>
      </c>
      <c r="F530" s="22">
        <v>6327841</v>
      </c>
      <c r="G530" s="64"/>
      <c r="H530" s="65"/>
    </row>
    <row r="531" spans="1:8" ht="27" x14ac:dyDescent="0.25">
      <c r="A531" s="55">
        <v>1224</v>
      </c>
      <c r="B531" s="79"/>
      <c r="C531" s="81" t="s">
        <v>497</v>
      </c>
      <c r="D531" s="7">
        <v>184594.87</v>
      </c>
      <c r="E531" s="7">
        <v>0</v>
      </c>
      <c r="F531" s="7">
        <v>0</v>
      </c>
      <c r="G531" s="64"/>
      <c r="H531" s="65"/>
    </row>
    <row r="532" spans="1:8" ht="27" x14ac:dyDescent="0.25">
      <c r="A532" s="6"/>
      <c r="B532" s="56">
        <v>12003</v>
      </c>
      <c r="C532" s="81" t="s">
        <v>498</v>
      </c>
      <c r="D532" s="2">
        <v>184594.87</v>
      </c>
      <c r="E532" s="2">
        <v>0</v>
      </c>
      <c r="F532" s="2"/>
      <c r="G532" s="64"/>
      <c r="H532" s="65"/>
    </row>
    <row r="533" spans="1:8" x14ac:dyDescent="0.25">
      <c r="A533" s="57"/>
      <c r="B533" s="79"/>
      <c r="C533" s="81" t="s">
        <v>13</v>
      </c>
      <c r="D533" s="2">
        <v>9463927.0300000012</v>
      </c>
      <c r="E533" s="2">
        <v>0</v>
      </c>
      <c r="F533" s="2">
        <v>0</v>
      </c>
      <c r="G533" s="64"/>
      <c r="H533" s="65"/>
    </row>
    <row r="534" spans="1:8" x14ac:dyDescent="0.25">
      <c r="A534" s="54" t="s">
        <v>9</v>
      </c>
      <c r="B534" s="79"/>
      <c r="C534" s="80" t="s">
        <v>499</v>
      </c>
      <c r="D534" s="20">
        <v>17742824.719999999</v>
      </c>
      <c r="E534" s="20">
        <v>16112080.112895072</v>
      </c>
      <c r="F534" s="20">
        <v>17062841.199228067</v>
      </c>
      <c r="G534" s="64">
        <f t="shared" ref="G534:G535" si="20">+F534/E534</f>
        <v>1.0590092079775639</v>
      </c>
      <c r="H534" s="65">
        <f t="shared" ref="H534:H535" si="21">+F534/$F$5</f>
        <v>5.3212998841688716E-3</v>
      </c>
    </row>
    <row r="535" spans="1:8" ht="27" x14ac:dyDescent="0.25">
      <c r="A535" s="55">
        <v>1050</v>
      </c>
      <c r="B535" s="79"/>
      <c r="C535" s="81" t="s">
        <v>500</v>
      </c>
      <c r="D535" s="7">
        <v>224549</v>
      </c>
      <c r="E535" s="7">
        <v>224549</v>
      </c>
      <c r="F535" s="7">
        <v>314028.79999999999</v>
      </c>
      <c r="G535" s="64">
        <f t="shared" si="20"/>
        <v>1.3984867445412805</v>
      </c>
      <c r="H535" s="65">
        <f t="shared" si="21"/>
        <v>9.7934534908599417E-5</v>
      </c>
    </row>
    <row r="536" spans="1:8" ht="27" x14ac:dyDescent="0.25">
      <c r="A536" s="6"/>
      <c r="B536" s="56">
        <v>11001</v>
      </c>
      <c r="C536" s="81" t="s">
        <v>500</v>
      </c>
      <c r="D536" s="2">
        <v>224549</v>
      </c>
      <c r="E536" s="22">
        <v>224549</v>
      </c>
      <c r="F536" s="22">
        <v>314028.79999999999</v>
      </c>
      <c r="G536" s="64"/>
      <c r="H536" s="65"/>
    </row>
    <row r="537" spans="1:8" ht="27" x14ac:dyDescent="0.25">
      <c r="A537" s="55">
        <v>1061</v>
      </c>
      <c r="B537" s="79"/>
      <c r="C537" s="81" t="s">
        <v>501</v>
      </c>
      <c r="D537" s="7">
        <v>2443280.5500000003</v>
      </c>
      <c r="E537" s="7">
        <v>2227402.299088581</v>
      </c>
      <c r="F537" s="7">
        <v>2751423.5604566699</v>
      </c>
      <c r="G537" s="64">
        <f>+F537/E537</f>
        <v>1.2352611657007404</v>
      </c>
      <c r="H537" s="65">
        <f>+F537/$F$5</f>
        <v>8.5807221098793056E-4</v>
      </c>
    </row>
    <row r="538" spans="1:8" ht="27" x14ac:dyDescent="0.25">
      <c r="A538" s="6"/>
      <c r="B538" s="56">
        <v>11001</v>
      </c>
      <c r="C538" s="81" t="s">
        <v>502</v>
      </c>
      <c r="D538" s="2">
        <v>2376955.69</v>
      </c>
      <c r="E538" s="3">
        <v>2165751.7997985808</v>
      </c>
      <c r="F538" s="3">
        <v>2144810.38202667</v>
      </c>
      <c r="G538" s="64"/>
      <c r="H538" s="65"/>
    </row>
    <row r="539" spans="1:8" ht="40.5" x14ac:dyDescent="0.25">
      <c r="A539" s="6"/>
      <c r="B539" s="83">
        <v>11002</v>
      </c>
      <c r="C539" s="81" t="s">
        <v>503</v>
      </c>
      <c r="D539" s="2">
        <v>22749.99</v>
      </c>
      <c r="E539" s="2">
        <v>22750.5</v>
      </c>
      <c r="F539" s="2">
        <v>0</v>
      </c>
      <c r="G539" s="64"/>
      <c r="H539" s="65"/>
    </row>
    <row r="540" spans="1:8" ht="27" x14ac:dyDescent="0.25">
      <c r="A540" s="6"/>
      <c r="B540" s="83">
        <v>11008</v>
      </c>
      <c r="C540" s="81" t="s">
        <v>504</v>
      </c>
      <c r="D540" s="2">
        <v>0</v>
      </c>
      <c r="E540" s="2">
        <v>0</v>
      </c>
      <c r="F540" s="2">
        <v>100000</v>
      </c>
      <c r="G540" s="64"/>
      <c r="H540" s="65"/>
    </row>
    <row r="541" spans="1:8" ht="27" x14ac:dyDescent="0.25">
      <c r="A541" s="6"/>
      <c r="B541" s="56">
        <v>31001</v>
      </c>
      <c r="C541" s="81" t="s">
        <v>505</v>
      </c>
      <c r="D541" s="2">
        <v>43574.87</v>
      </c>
      <c r="E541" s="21">
        <v>38899.999290000007</v>
      </c>
      <c r="F541" s="21">
        <v>29788</v>
      </c>
      <c r="G541" s="64"/>
      <c r="H541" s="65"/>
    </row>
    <row r="542" spans="1:8" x14ac:dyDescent="0.25">
      <c r="A542" s="6"/>
      <c r="B542" s="56">
        <v>31004</v>
      </c>
      <c r="C542" s="81" t="s">
        <v>506</v>
      </c>
      <c r="D542" s="2">
        <v>0</v>
      </c>
      <c r="E542" s="21">
        <v>0</v>
      </c>
      <c r="F542" s="21">
        <v>29755</v>
      </c>
      <c r="G542" s="64"/>
      <c r="H542" s="65"/>
    </row>
    <row r="543" spans="1:8" ht="27" x14ac:dyDescent="0.25">
      <c r="A543" s="6"/>
      <c r="B543" s="56">
        <v>11009</v>
      </c>
      <c r="C543" s="81" t="s">
        <v>507</v>
      </c>
      <c r="D543" s="2">
        <v>0</v>
      </c>
      <c r="E543" s="21">
        <v>0</v>
      </c>
      <c r="F543" s="27">
        <v>447070.17842999997</v>
      </c>
      <c r="G543" s="64"/>
      <c r="H543" s="65"/>
    </row>
    <row r="544" spans="1:8" x14ac:dyDescent="0.25">
      <c r="A544" s="55">
        <v>1118</v>
      </c>
      <c r="B544" s="79"/>
      <c r="C544" s="81" t="s">
        <v>508</v>
      </c>
      <c r="D544" s="7">
        <v>1979132.96</v>
      </c>
      <c r="E544" s="7">
        <v>2021888.6</v>
      </c>
      <c r="F544" s="7">
        <v>1827891.068522</v>
      </c>
      <c r="G544" s="64">
        <f>+F544/E544</f>
        <v>0.90405132534106969</v>
      </c>
      <c r="H544" s="65">
        <f>+F544/$F$5</f>
        <v>5.7005491744478503E-4</v>
      </c>
    </row>
    <row r="545" spans="1:8" ht="27" x14ac:dyDescent="0.25">
      <c r="A545" s="6"/>
      <c r="B545" s="83">
        <v>12001</v>
      </c>
      <c r="C545" s="81" t="s">
        <v>509</v>
      </c>
      <c r="D545" s="2">
        <v>1971932.96</v>
      </c>
      <c r="E545" s="2">
        <v>2012288.6</v>
      </c>
      <c r="F545" s="2">
        <v>1818291.068522</v>
      </c>
      <c r="G545" s="64"/>
      <c r="H545" s="65"/>
    </row>
    <row r="546" spans="1:8" ht="27" x14ac:dyDescent="0.25">
      <c r="A546" s="6"/>
      <c r="B546" s="56">
        <v>12002</v>
      </c>
      <c r="C546" s="81" t="s">
        <v>510</v>
      </c>
      <c r="D546" s="2">
        <v>7200</v>
      </c>
      <c r="E546" s="21">
        <v>9600</v>
      </c>
      <c r="F546" s="21">
        <v>9600</v>
      </c>
      <c r="G546" s="64"/>
      <c r="H546" s="65"/>
    </row>
    <row r="547" spans="1:8" ht="40.5" x14ac:dyDescent="0.25">
      <c r="A547" s="55">
        <v>1128</v>
      </c>
      <c r="B547" s="79"/>
      <c r="C547" s="81" t="s">
        <v>511</v>
      </c>
      <c r="D547" s="7">
        <v>12026224.119999999</v>
      </c>
      <c r="E547" s="7">
        <v>11429155.185152</v>
      </c>
      <c r="F547" s="7">
        <v>11982473.070249399</v>
      </c>
      <c r="G547" s="64">
        <f>+F547/E547</f>
        <v>1.0484128420809469</v>
      </c>
      <c r="H547" s="65">
        <f>+F547/$F$5</f>
        <v>3.7369117965921988E-3</v>
      </c>
    </row>
    <row r="548" spans="1:8" ht="54" x14ac:dyDescent="0.25">
      <c r="A548" s="6"/>
      <c r="B548" s="56">
        <v>11001</v>
      </c>
      <c r="C548" s="81" t="s">
        <v>512</v>
      </c>
      <c r="D548" s="2">
        <v>12014421.52</v>
      </c>
      <c r="E548" s="3">
        <v>11410205.185152</v>
      </c>
      <c r="F548" s="3">
        <v>11961983.4206494</v>
      </c>
      <c r="G548" s="64"/>
      <c r="H548" s="65"/>
    </row>
    <row r="549" spans="1:8" ht="27" x14ac:dyDescent="0.25">
      <c r="A549" s="6"/>
      <c r="B549" s="56">
        <v>12001</v>
      </c>
      <c r="C549" s="81" t="s">
        <v>513</v>
      </c>
      <c r="D549" s="2">
        <v>11802.6</v>
      </c>
      <c r="E549" s="2">
        <v>18950</v>
      </c>
      <c r="F549" s="2">
        <v>20489.649600000001</v>
      </c>
      <c r="G549" s="64"/>
      <c r="H549" s="65"/>
    </row>
    <row r="550" spans="1:8" ht="40.5" x14ac:dyDescent="0.25">
      <c r="A550" s="55">
        <v>1178</v>
      </c>
      <c r="B550" s="79"/>
      <c r="C550" s="81" t="s">
        <v>514</v>
      </c>
      <c r="D550" s="7">
        <v>188796.88000000006</v>
      </c>
      <c r="E550" s="7">
        <v>209085.02865449051</v>
      </c>
      <c r="F550" s="7">
        <v>187024.69999999998</v>
      </c>
      <c r="G550" s="64">
        <f>+F550/E550</f>
        <v>0.89449111303447337</v>
      </c>
      <c r="H550" s="65">
        <f>+F550/$F$5</f>
        <v>5.8326424235357818E-5</v>
      </c>
    </row>
    <row r="551" spans="1:8" ht="40.5" x14ac:dyDescent="0.25">
      <c r="A551" s="6"/>
      <c r="B551" s="56">
        <v>11001</v>
      </c>
      <c r="C551" s="81" t="s">
        <v>514</v>
      </c>
      <c r="D551" s="2">
        <v>188796.88000000006</v>
      </c>
      <c r="E551" s="2">
        <v>209085.02865449051</v>
      </c>
      <c r="F551" s="2">
        <v>182748.69999999998</v>
      </c>
      <c r="G551" s="64"/>
      <c r="H551" s="65"/>
    </row>
    <row r="552" spans="1:8" ht="40.5" x14ac:dyDescent="0.25">
      <c r="A552" s="6"/>
      <c r="B552" s="56">
        <v>31001</v>
      </c>
      <c r="C552" s="81" t="s">
        <v>515</v>
      </c>
      <c r="D552" s="2">
        <v>0</v>
      </c>
      <c r="E552" s="2">
        <v>0</v>
      </c>
      <c r="F552" s="2">
        <v>4276</v>
      </c>
      <c r="G552" s="64"/>
      <c r="H552" s="65"/>
    </row>
    <row r="553" spans="1:8" x14ac:dyDescent="0.25">
      <c r="A553" s="57"/>
      <c r="B553" s="79"/>
      <c r="C553" s="81" t="s">
        <v>13</v>
      </c>
      <c r="D553" s="2">
        <v>880841.21</v>
      </c>
      <c r="E553" s="2">
        <v>0</v>
      </c>
      <c r="F553" s="2">
        <v>0</v>
      </c>
      <c r="G553" s="64"/>
      <c r="H553" s="65"/>
    </row>
    <row r="554" spans="1:8" x14ac:dyDescent="0.25">
      <c r="A554" s="54" t="s">
        <v>9</v>
      </c>
      <c r="B554" s="79"/>
      <c r="C554" s="80" t="s">
        <v>516</v>
      </c>
      <c r="D554" s="20">
        <v>7281284.4000000004</v>
      </c>
      <c r="E554" s="20">
        <v>8624382.1626653932</v>
      </c>
      <c r="F554" s="20">
        <v>9792085</v>
      </c>
      <c r="G554" s="64">
        <f t="shared" ref="G554:G555" si="22">+F554/E554</f>
        <v>1.1353955350436054</v>
      </c>
      <c r="H554" s="65">
        <f t="shared" ref="H554:H555" si="23">+F554/$F$5</f>
        <v>3.0538068172743164E-3</v>
      </c>
    </row>
    <row r="555" spans="1:8" ht="27" x14ac:dyDescent="0.25">
      <c r="A555" s="55">
        <v>1016</v>
      </c>
      <c r="B555" s="79"/>
      <c r="C555" s="81" t="s">
        <v>517</v>
      </c>
      <c r="D555" s="7">
        <v>1794831.5699999998</v>
      </c>
      <c r="E555" s="7">
        <v>2103488.7999999998</v>
      </c>
      <c r="F555" s="7">
        <v>2270681</v>
      </c>
      <c r="G555" s="64">
        <f t="shared" si="22"/>
        <v>1.0794832851023501</v>
      </c>
      <c r="H555" s="65">
        <f t="shared" si="23"/>
        <v>7.0814551933069019E-4</v>
      </c>
    </row>
    <row r="556" spans="1:8" ht="27" x14ac:dyDescent="0.25">
      <c r="A556" s="6"/>
      <c r="B556" s="56">
        <v>11001</v>
      </c>
      <c r="C556" s="81" t="s">
        <v>518</v>
      </c>
      <c r="D556" s="2">
        <v>69233.399999999994</v>
      </c>
      <c r="E556" s="2">
        <v>69351.199999999997</v>
      </c>
      <c r="F556" s="2">
        <v>250950.8</v>
      </c>
      <c r="G556" s="64"/>
      <c r="H556" s="65"/>
    </row>
    <row r="557" spans="1:8" ht="27" x14ac:dyDescent="0.25">
      <c r="A557" s="6"/>
      <c r="B557" s="56">
        <v>11004</v>
      </c>
      <c r="C557" s="81" t="s">
        <v>519</v>
      </c>
      <c r="D557" s="2">
        <v>1675221.65</v>
      </c>
      <c r="E557" s="2">
        <v>1617610.2</v>
      </c>
      <c r="F557" s="2">
        <v>1719730.2</v>
      </c>
      <c r="G557" s="64"/>
      <c r="H557" s="65"/>
    </row>
    <row r="558" spans="1:8" ht="40.5" x14ac:dyDescent="0.25">
      <c r="A558" s="6"/>
      <c r="B558" s="56">
        <v>11005</v>
      </c>
      <c r="C558" s="81" t="s">
        <v>520</v>
      </c>
      <c r="D558" s="2">
        <v>24090.07</v>
      </c>
      <c r="E558" s="2">
        <v>45367.1</v>
      </c>
      <c r="F558" s="2">
        <v>0</v>
      </c>
      <c r="G558" s="64"/>
      <c r="H558" s="65"/>
    </row>
    <row r="559" spans="1:8" ht="40.5" x14ac:dyDescent="0.25">
      <c r="A559" s="6"/>
      <c r="B559" s="56">
        <v>11006</v>
      </c>
      <c r="C559" s="81" t="s">
        <v>521</v>
      </c>
      <c r="D559" s="2">
        <v>26286.45</v>
      </c>
      <c r="E559" s="2">
        <v>85474</v>
      </c>
      <c r="F559" s="2">
        <v>0</v>
      </c>
      <c r="G559" s="64"/>
      <c r="H559" s="65"/>
    </row>
    <row r="560" spans="1:8" ht="40.5" x14ac:dyDescent="0.25">
      <c r="A560" s="6"/>
      <c r="B560" s="56">
        <v>12001</v>
      </c>
      <c r="C560" s="81" t="s">
        <v>522</v>
      </c>
      <c r="D560" s="2">
        <v>0</v>
      </c>
      <c r="E560" s="2">
        <v>70107</v>
      </c>
      <c r="F560" s="2">
        <v>0</v>
      </c>
      <c r="G560" s="64"/>
      <c r="H560" s="65"/>
    </row>
    <row r="561" spans="1:8" ht="40.5" x14ac:dyDescent="0.25">
      <c r="A561" s="6"/>
      <c r="B561" s="56">
        <v>32002</v>
      </c>
      <c r="C561" s="81" t="s">
        <v>523</v>
      </c>
      <c r="D561" s="2">
        <v>0</v>
      </c>
      <c r="E561" s="2">
        <v>15579.3</v>
      </c>
      <c r="F561" s="2">
        <v>0</v>
      </c>
      <c r="G561" s="64"/>
      <c r="H561" s="65"/>
    </row>
    <row r="562" spans="1:8" ht="40.5" x14ac:dyDescent="0.25">
      <c r="A562" s="6"/>
      <c r="B562" s="56">
        <v>32003</v>
      </c>
      <c r="C562" s="81" t="s">
        <v>524</v>
      </c>
      <c r="D562" s="2">
        <v>0</v>
      </c>
      <c r="E562" s="2">
        <v>200000</v>
      </c>
      <c r="F562" s="2">
        <v>300000</v>
      </c>
      <c r="G562" s="64"/>
      <c r="H562" s="65"/>
    </row>
    <row r="563" spans="1:8" ht="27" x14ac:dyDescent="0.25">
      <c r="A563" s="55">
        <v>1071</v>
      </c>
      <c r="B563" s="79"/>
      <c r="C563" s="81" t="s">
        <v>525</v>
      </c>
      <c r="D563" s="7">
        <v>1087493.2400000002</v>
      </c>
      <c r="E563" s="7">
        <v>1299686.3933320607</v>
      </c>
      <c r="F563" s="7">
        <v>1313486.5</v>
      </c>
      <c r="G563" s="64">
        <f>+F563/E563</f>
        <v>1.0106180281171979</v>
      </c>
      <c r="H563" s="65">
        <f>+F563/$F$5</f>
        <v>4.0963022973123509E-4</v>
      </c>
    </row>
    <row r="564" spans="1:8" ht="27" x14ac:dyDescent="0.25">
      <c r="A564" s="6"/>
      <c r="B564" s="56">
        <v>11001</v>
      </c>
      <c r="C564" s="81" t="s">
        <v>526</v>
      </c>
      <c r="D564" s="2">
        <v>981417.30000000016</v>
      </c>
      <c r="E564" s="21">
        <v>1171468.2014884804</v>
      </c>
      <c r="F564" s="21">
        <v>1185709.3</v>
      </c>
      <c r="G564" s="64"/>
      <c r="H564" s="65"/>
    </row>
    <row r="565" spans="1:8" x14ac:dyDescent="0.25">
      <c r="A565" s="6"/>
      <c r="B565" s="56">
        <v>11002</v>
      </c>
      <c r="C565" s="81" t="s">
        <v>527</v>
      </c>
      <c r="D565" s="2">
        <v>98992.159999999974</v>
      </c>
      <c r="E565" s="21">
        <v>110045.19184358029</v>
      </c>
      <c r="F565" s="21">
        <v>109835.4</v>
      </c>
      <c r="G565" s="64"/>
      <c r="H565" s="65"/>
    </row>
    <row r="566" spans="1:8" ht="27" x14ac:dyDescent="0.25">
      <c r="A566" s="6"/>
      <c r="B566" s="56">
        <v>31001</v>
      </c>
      <c r="C566" s="81" t="s">
        <v>528</v>
      </c>
      <c r="D566" s="2">
        <v>7083.78</v>
      </c>
      <c r="E566" s="21">
        <v>15693</v>
      </c>
      <c r="F566" s="21">
        <v>15961.8</v>
      </c>
      <c r="G566" s="64"/>
      <c r="H566" s="65"/>
    </row>
    <row r="567" spans="1:8" ht="27" x14ac:dyDescent="0.25">
      <c r="A567" s="6"/>
      <c r="B567" s="56">
        <v>31004</v>
      </c>
      <c r="C567" s="81" t="s">
        <v>529</v>
      </c>
      <c r="D567" s="2">
        <v>0</v>
      </c>
      <c r="E567" s="21">
        <v>2480</v>
      </c>
      <c r="F567" s="21">
        <v>1980</v>
      </c>
      <c r="G567" s="64"/>
      <c r="H567" s="65"/>
    </row>
    <row r="568" spans="1:8" x14ac:dyDescent="0.25">
      <c r="A568" s="55">
        <v>1133</v>
      </c>
      <c r="B568" s="56"/>
      <c r="C568" s="70" t="s">
        <v>1272</v>
      </c>
      <c r="D568" s="7">
        <v>91568.75</v>
      </c>
      <c r="E568" s="7">
        <v>602373.80000000005</v>
      </c>
      <c r="F568" s="7">
        <v>322626.5</v>
      </c>
      <c r="G568" s="64">
        <f>+F568/E568</f>
        <v>0.53559185343054427</v>
      </c>
      <c r="H568" s="65">
        <f>+F568/$F$5</f>
        <v>1.0061585506389622E-4</v>
      </c>
    </row>
    <row r="569" spans="1:8" x14ac:dyDescent="0.25">
      <c r="A569" s="6"/>
      <c r="B569" s="56">
        <v>12001</v>
      </c>
      <c r="C569" s="81" t="s">
        <v>530</v>
      </c>
      <c r="D569" s="2">
        <v>91568.75</v>
      </c>
      <c r="E569" s="2">
        <v>602373.80000000005</v>
      </c>
      <c r="F569" s="2">
        <v>322626.5</v>
      </c>
      <c r="G569" s="64"/>
      <c r="H569" s="65"/>
    </row>
    <row r="570" spans="1:8" ht="27" x14ac:dyDescent="0.25">
      <c r="A570" s="55">
        <v>1155</v>
      </c>
      <c r="B570" s="56"/>
      <c r="C570" s="81" t="s">
        <v>531</v>
      </c>
      <c r="D570" s="7">
        <v>1307554.7599999998</v>
      </c>
      <c r="E570" s="7">
        <v>1588546.9</v>
      </c>
      <c r="F570" s="7">
        <v>2030108.4999999998</v>
      </c>
      <c r="G570" s="64">
        <f>+F570/E570</f>
        <v>1.2779657308197825</v>
      </c>
      <c r="H570" s="65">
        <f>+F570/$F$5</f>
        <v>6.331194201343775E-4</v>
      </c>
    </row>
    <row r="571" spans="1:8" ht="54" x14ac:dyDescent="0.25">
      <c r="A571" s="6"/>
      <c r="B571" s="56">
        <v>11001</v>
      </c>
      <c r="C571" s="81" t="s">
        <v>532</v>
      </c>
      <c r="D571" s="2">
        <v>105290.56</v>
      </c>
      <c r="E571" s="2">
        <v>0</v>
      </c>
      <c r="F571" s="2">
        <v>0</v>
      </c>
      <c r="G571" s="64"/>
      <c r="H571" s="65"/>
    </row>
    <row r="572" spans="1:8" x14ac:dyDescent="0.25">
      <c r="A572" s="6"/>
      <c r="B572" s="56">
        <v>11002</v>
      </c>
      <c r="C572" s="81" t="s">
        <v>533</v>
      </c>
      <c r="D572" s="2">
        <v>0</v>
      </c>
      <c r="E572" s="2">
        <v>118163.2</v>
      </c>
      <c r="F572" s="2">
        <v>98124.800000000003</v>
      </c>
      <c r="G572" s="64"/>
      <c r="H572" s="65"/>
    </row>
    <row r="573" spans="1:8" ht="27" x14ac:dyDescent="0.25">
      <c r="A573" s="6"/>
      <c r="B573" s="56">
        <v>11003</v>
      </c>
      <c r="C573" s="81" t="s">
        <v>534</v>
      </c>
      <c r="D573" s="2">
        <v>10175</v>
      </c>
      <c r="E573" s="2">
        <v>15452.2</v>
      </c>
      <c r="F573" s="2">
        <v>15452.2</v>
      </c>
      <c r="G573" s="64"/>
      <c r="H573" s="65"/>
    </row>
    <row r="574" spans="1:8" ht="40.5" x14ac:dyDescent="0.25">
      <c r="A574" s="6"/>
      <c r="B574" s="56">
        <v>11004</v>
      </c>
      <c r="C574" s="81" t="s">
        <v>535</v>
      </c>
      <c r="D574" s="2">
        <v>379285.61</v>
      </c>
      <c r="E574" s="2">
        <v>431979.4</v>
      </c>
      <c r="F574" s="2">
        <v>431979.4</v>
      </c>
      <c r="G574" s="64"/>
      <c r="H574" s="65"/>
    </row>
    <row r="575" spans="1:8" ht="40.5" x14ac:dyDescent="0.25">
      <c r="A575" s="6"/>
      <c r="B575" s="56">
        <v>11005</v>
      </c>
      <c r="C575" s="81" t="s">
        <v>536</v>
      </c>
      <c r="D575" s="2">
        <v>165366.29999999999</v>
      </c>
      <c r="E575" s="2">
        <v>164366.29999999999</v>
      </c>
      <c r="F575" s="2">
        <v>164366.29999999999</v>
      </c>
      <c r="G575" s="64"/>
      <c r="H575" s="65"/>
    </row>
    <row r="576" spans="1:8" ht="40.5" x14ac:dyDescent="0.25">
      <c r="A576" s="6"/>
      <c r="B576" s="56">
        <v>11006</v>
      </c>
      <c r="C576" s="81" t="s">
        <v>537</v>
      </c>
      <c r="D576" s="2">
        <v>185721.84</v>
      </c>
      <c r="E576" s="2">
        <v>185280.7</v>
      </c>
      <c r="F576" s="2">
        <v>185280.7</v>
      </c>
      <c r="G576" s="64"/>
      <c r="H576" s="65"/>
    </row>
    <row r="577" spans="1:8" ht="27" x14ac:dyDescent="0.25">
      <c r="A577" s="6"/>
      <c r="B577" s="56">
        <v>11007</v>
      </c>
      <c r="C577" s="81" t="s">
        <v>538</v>
      </c>
      <c r="D577" s="2">
        <v>154181.6</v>
      </c>
      <c r="E577" s="2">
        <v>197887.3</v>
      </c>
      <c r="F577" s="2">
        <v>245887.3</v>
      </c>
      <c r="G577" s="64"/>
      <c r="H577" s="65"/>
    </row>
    <row r="578" spans="1:8" ht="27" x14ac:dyDescent="0.25">
      <c r="A578" s="6"/>
      <c r="B578" s="56">
        <v>11008</v>
      </c>
      <c r="C578" s="81" t="s">
        <v>539</v>
      </c>
      <c r="D578" s="2">
        <v>63606</v>
      </c>
      <c r="E578" s="2">
        <v>70404.899999999994</v>
      </c>
      <c r="F578" s="2">
        <v>74404.899999999994</v>
      </c>
      <c r="G578" s="64"/>
      <c r="H578" s="65"/>
    </row>
    <row r="579" spans="1:8" ht="40.5" x14ac:dyDescent="0.25">
      <c r="A579" s="6"/>
      <c r="B579" s="56">
        <v>11010</v>
      </c>
      <c r="C579" s="81" t="s">
        <v>540</v>
      </c>
      <c r="D579" s="2">
        <v>169524.2</v>
      </c>
      <c r="E579" s="2">
        <v>209524.2</v>
      </c>
      <c r="F579" s="2">
        <v>307524.2</v>
      </c>
      <c r="G579" s="64"/>
      <c r="H579" s="65"/>
    </row>
    <row r="580" spans="1:8" x14ac:dyDescent="0.25">
      <c r="A580" s="6"/>
      <c r="B580" s="56">
        <v>11012</v>
      </c>
      <c r="C580" s="81" t="s">
        <v>541</v>
      </c>
      <c r="D580" s="2">
        <v>4388.7</v>
      </c>
      <c r="E580" s="2">
        <v>4388.7</v>
      </c>
      <c r="F580" s="2">
        <v>4388.7</v>
      </c>
      <c r="G580" s="64"/>
      <c r="H580" s="65"/>
    </row>
    <row r="581" spans="1:8" ht="27" x14ac:dyDescent="0.25">
      <c r="A581" s="6"/>
      <c r="B581" s="56">
        <v>12001</v>
      </c>
      <c r="C581" s="81" t="s">
        <v>542</v>
      </c>
      <c r="D581" s="2">
        <v>7000</v>
      </c>
      <c r="E581" s="2">
        <v>7000</v>
      </c>
      <c r="F581" s="2">
        <v>7000</v>
      </c>
      <c r="G581" s="64"/>
      <c r="H581" s="65"/>
    </row>
    <row r="582" spans="1:8" ht="67.5" x14ac:dyDescent="0.25">
      <c r="A582" s="6"/>
      <c r="B582" s="56">
        <v>12002</v>
      </c>
      <c r="C582" s="81" t="s">
        <v>543</v>
      </c>
      <c r="D582" s="2">
        <v>5144.9399999999996</v>
      </c>
      <c r="E582" s="2">
        <v>0</v>
      </c>
      <c r="F582" s="2">
        <v>0</v>
      </c>
      <c r="G582" s="64"/>
      <c r="H582" s="65"/>
    </row>
    <row r="583" spans="1:8" ht="67.5" x14ac:dyDescent="0.25">
      <c r="A583" s="6"/>
      <c r="B583" s="56">
        <v>32001</v>
      </c>
      <c r="C583" s="81" t="s">
        <v>544</v>
      </c>
      <c r="D583" s="2">
        <v>9070.01</v>
      </c>
      <c r="E583" s="2">
        <v>0</v>
      </c>
      <c r="F583" s="2">
        <v>0</v>
      </c>
      <c r="G583" s="64"/>
      <c r="H583" s="65"/>
    </row>
    <row r="584" spans="1:8" ht="54" x14ac:dyDescent="0.25">
      <c r="A584" s="6"/>
      <c r="B584" s="56">
        <v>11013</v>
      </c>
      <c r="C584" s="81" t="s">
        <v>545</v>
      </c>
      <c r="D584" s="2">
        <v>48800</v>
      </c>
      <c r="E584" s="2">
        <v>0</v>
      </c>
      <c r="F584" s="2"/>
      <c r="G584" s="64"/>
      <c r="H584" s="65"/>
    </row>
    <row r="585" spans="1:8" ht="27" x14ac:dyDescent="0.25">
      <c r="A585" s="6"/>
      <c r="B585" s="56">
        <v>12004</v>
      </c>
      <c r="C585" s="81" t="s">
        <v>1273</v>
      </c>
      <c r="D585" s="2">
        <v>0</v>
      </c>
      <c r="E585" s="2">
        <v>0</v>
      </c>
      <c r="F585" s="2">
        <v>495700</v>
      </c>
      <c r="G585" s="64"/>
      <c r="H585" s="65"/>
    </row>
    <row r="586" spans="1:8" ht="27" x14ac:dyDescent="0.25">
      <c r="A586" s="6"/>
      <c r="B586" s="56">
        <v>32003</v>
      </c>
      <c r="C586" s="81" t="s">
        <v>546</v>
      </c>
      <c r="D586" s="2">
        <v>0</v>
      </c>
      <c r="E586" s="2">
        <v>46200</v>
      </c>
      <c r="F586" s="2"/>
      <c r="G586" s="64"/>
      <c r="H586" s="65"/>
    </row>
    <row r="587" spans="1:8" ht="40.5" x14ac:dyDescent="0.25">
      <c r="A587" s="6"/>
      <c r="B587" s="56">
        <v>32004</v>
      </c>
      <c r="C587" s="81" t="s">
        <v>547</v>
      </c>
      <c r="D587" s="2">
        <v>0</v>
      </c>
      <c r="E587" s="2">
        <v>137900</v>
      </c>
      <c r="F587" s="2"/>
      <c r="G587" s="64"/>
      <c r="H587" s="65"/>
    </row>
    <row r="588" spans="1:8" x14ac:dyDescent="0.25">
      <c r="A588" s="55">
        <v>1173</v>
      </c>
      <c r="B588" s="56"/>
      <c r="C588" s="81" t="s">
        <v>548</v>
      </c>
      <c r="D588" s="7">
        <v>2138670.71</v>
      </c>
      <c r="E588" s="7">
        <v>2679768.8693333333</v>
      </c>
      <c r="F588" s="7">
        <v>3812681.8</v>
      </c>
      <c r="G588" s="64">
        <f>+F588/E588</f>
        <v>1.4227651659183989</v>
      </c>
      <c r="H588" s="65">
        <f>+F588/$F$5</f>
        <v>1.189041319896397E-3</v>
      </c>
    </row>
    <row r="589" spans="1:8" ht="27" x14ac:dyDescent="0.25">
      <c r="A589" s="6"/>
      <c r="B589" s="56">
        <v>11001</v>
      </c>
      <c r="C589" s="81" t="s">
        <v>549</v>
      </c>
      <c r="D589" s="2">
        <v>226802.99999999994</v>
      </c>
      <c r="E589" s="21">
        <v>292179.66933333332</v>
      </c>
      <c r="F589" s="27">
        <v>1307125.6000000001</v>
      </c>
      <c r="G589" s="64"/>
      <c r="H589" s="65"/>
    </row>
    <row r="590" spans="1:8" x14ac:dyDescent="0.25">
      <c r="A590" s="6"/>
      <c r="B590" s="56">
        <v>11002</v>
      </c>
      <c r="C590" s="81" t="s">
        <v>550</v>
      </c>
      <c r="D590" s="2">
        <v>1335485.8999999999</v>
      </c>
      <c r="E590" s="2">
        <v>1335485.8999999999</v>
      </c>
      <c r="F590" s="2">
        <v>1335485.8999999999</v>
      </c>
      <c r="G590" s="64"/>
      <c r="H590" s="65"/>
    </row>
    <row r="591" spans="1:8" x14ac:dyDescent="0.25">
      <c r="A591" s="6"/>
      <c r="B591" s="56">
        <v>11003</v>
      </c>
      <c r="C591" s="81" t="s">
        <v>551</v>
      </c>
      <c r="D591" s="2">
        <v>0</v>
      </c>
      <c r="E591" s="2">
        <v>15000</v>
      </c>
      <c r="F591" s="2">
        <v>15000</v>
      </c>
      <c r="G591" s="64"/>
      <c r="H591" s="65"/>
    </row>
    <row r="592" spans="1:8" x14ac:dyDescent="0.25">
      <c r="A592" s="6"/>
      <c r="B592" s="56">
        <v>11004</v>
      </c>
      <c r="C592" s="81" t="s">
        <v>552</v>
      </c>
      <c r="D592" s="2">
        <v>42194.1</v>
      </c>
      <c r="E592" s="11">
        <v>125100</v>
      </c>
      <c r="F592" s="22">
        <v>313200</v>
      </c>
      <c r="G592" s="64"/>
      <c r="H592" s="65"/>
    </row>
    <row r="593" spans="1:8" ht="27" x14ac:dyDescent="0.25">
      <c r="A593" s="6"/>
      <c r="B593" s="56">
        <v>31001</v>
      </c>
      <c r="C593" s="81" t="s">
        <v>553</v>
      </c>
      <c r="D593" s="2">
        <v>0</v>
      </c>
      <c r="E593" s="21">
        <v>9730</v>
      </c>
      <c r="F593" s="21">
        <v>2290.9</v>
      </c>
      <c r="G593" s="64"/>
      <c r="H593" s="65"/>
    </row>
    <row r="594" spans="1:8" x14ac:dyDescent="0.25">
      <c r="A594" s="6"/>
      <c r="B594" s="56">
        <v>32001</v>
      </c>
      <c r="C594" s="81" t="s">
        <v>554</v>
      </c>
      <c r="D594" s="2">
        <v>360282.02</v>
      </c>
      <c r="E594" s="2">
        <v>413011.7</v>
      </c>
      <c r="F594" s="2">
        <v>839579.4</v>
      </c>
      <c r="G594" s="64"/>
      <c r="H594" s="65"/>
    </row>
    <row r="595" spans="1:8" x14ac:dyDescent="0.25">
      <c r="A595" s="6"/>
      <c r="B595" s="56">
        <v>32002</v>
      </c>
      <c r="C595" s="81" t="s">
        <v>555</v>
      </c>
      <c r="D595" s="2">
        <v>173905.69</v>
      </c>
      <c r="E595" s="2">
        <v>489261.6</v>
      </c>
      <c r="F595" s="2"/>
      <c r="G595" s="64"/>
      <c r="H595" s="65"/>
    </row>
    <row r="596" spans="1:8" x14ac:dyDescent="0.25">
      <c r="A596" s="55">
        <v>1186</v>
      </c>
      <c r="B596" s="56"/>
      <c r="C596" s="81" t="s">
        <v>556</v>
      </c>
      <c r="D596" s="7">
        <v>344867.1</v>
      </c>
      <c r="E596" s="7">
        <v>350517.4</v>
      </c>
      <c r="F596" s="7">
        <v>42500.7</v>
      </c>
      <c r="G596" s="64">
        <f>+F596/E596</f>
        <v>0.12125132732355083</v>
      </c>
      <c r="H596" s="65">
        <f>+F596/$F$5</f>
        <v>1.325447311772013E-5</v>
      </c>
    </row>
    <row r="597" spans="1:8" x14ac:dyDescent="0.25">
      <c r="A597" s="6"/>
      <c r="B597" s="56">
        <v>11001</v>
      </c>
      <c r="C597" s="81" t="s">
        <v>556</v>
      </c>
      <c r="D597" s="2">
        <v>42303.1</v>
      </c>
      <c r="E597" s="2">
        <v>42500.7</v>
      </c>
      <c r="F597" s="2">
        <v>42500.7</v>
      </c>
      <c r="G597" s="64"/>
      <c r="H597" s="65"/>
    </row>
    <row r="598" spans="1:8" x14ac:dyDescent="0.25">
      <c r="A598" s="6"/>
      <c r="B598" s="56">
        <v>11002</v>
      </c>
      <c r="C598" s="81" t="s">
        <v>557</v>
      </c>
      <c r="D598" s="2">
        <v>302564</v>
      </c>
      <c r="E598" s="2">
        <v>308016.7</v>
      </c>
      <c r="F598" s="2"/>
      <c r="G598" s="64"/>
      <c r="H598" s="65"/>
    </row>
    <row r="599" spans="1:8" x14ac:dyDescent="0.25">
      <c r="A599" s="57"/>
      <c r="B599" s="56"/>
      <c r="C599" s="81" t="s">
        <v>13</v>
      </c>
      <c r="D599" s="2">
        <v>516298.27000000008</v>
      </c>
      <c r="E599" s="2">
        <v>0</v>
      </c>
      <c r="F599" s="2"/>
      <c r="G599" s="64"/>
      <c r="H599" s="65"/>
    </row>
    <row r="600" spans="1:8" ht="27" x14ac:dyDescent="0.25">
      <c r="A600" s="54" t="s">
        <v>9</v>
      </c>
      <c r="B600" s="56"/>
      <c r="C600" s="88" t="s">
        <v>558</v>
      </c>
      <c r="D600" s="29">
        <v>202606190.93000001</v>
      </c>
      <c r="E600" s="29">
        <v>250268554.44017467</v>
      </c>
      <c r="F600" s="29">
        <v>346476012</v>
      </c>
      <c r="G600" s="64">
        <f t="shared" ref="G600:G601" si="24">+F600/E600</f>
        <v>1.3844168827962891</v>
      </c>
      <c r="H600" s="65">
        <f t="shared" ref="H600:H601" si="25">+F600/$F$5</f>
        <v>0.10805367880973438</v>
      </c>
    </row>
    <row r="601" spans="1:8" x14ac:dyDescent="0.25">
      <c r="A601" s="55">
        <v>1041</v>
      </c>
      <c r="B601" s="56"/>
      <c r="C601" s="81" t="s">
        <v>559</v>
      </c>
      <c r="D601" s="7">
        <v>4494704.22</v>
      </c>
      <c r="E601" s="7">
        <v>4785250.7</v>
      </c>
      <c r="F601" s="7">
        <v>3984034.4</v>
      </c>
      <c r="G601" s="64">
        <f t="shared" si="24"/>
        <v>0.83256544949672118</v>
      </c>
      <c r="H601" s="65">
        <f t="shared" si="25"/>
        <v>1.2424801675001177E-3</v>
      </c>
    </row>
    <row r="602" spans="1:8" ht="40.5" x14ac:dyDescent="0.25">
      <c r="A602" s="6"/>
      <c r="B602" s="56">
        <v>11001</v>
      </c>
      <c r="C602" s="81" t="s">
        <v>560</v>
      </c>
      <c r="D602" s="2">
        <v>1416157.87</v>
      </c>
      <c r="E602" s="2">
        <v>1367960.9</v>
      </c>
      <c r="F602" s="2">
        <v>1367960.9</v>
      </c>
      <c r="G602" s="64"/>
      <c r="H602" s="65"/>
    </row>
    <row r="603" spans="1:8" ht="27" x14ac:dyDescent="0.25">
      <c r="A603" s="6"/>
      <c r="B603" s="56">
        <v>11002</v>
      </c>
      <c r="C603" s="81" t="s">
        <v>561</v>
      </c>
      <c r="D603" s="2">
        <v>63426</v>
      </c>
      <c r="E603" s="2">
        <v>81840</v>
      </c>
      <c r="F603" s="2">
        <v>81840</v>
      </c>
      <c r="G603" s="64"/>
      <c r="H603" s="65"/>
    </row>
    <row r="604" spans="1:8" x14ac:dyDescent="0.25">
      <c r="A604" s="6"/>
      <c r="B604" s="56">
        <v>11003</v>
      </c>
      <c r="C604" s="81" t="s">
        <v>562</v>
      </c>
      <c r="D604" s="2">
        <v>72114.91</v>
      </c>
      <c r="E604" s="2">
        <v>121685</v>
      </c>
      <c r="F604" s="2">
        <v>50087.3</v>
      </c>
      <c r="G604" s="64"/>
      <c r="H604" s="65"/>
    </row>
    <row r="605" spans="1:8" ht="27" x14ac:dyDescent="0.25">
      <c r="A605" s="6"/>
      <c r="B605" s="56">
        <v>11005</v>
      </c>
      <c r="C605" s="81" t="s">
        <v>563</v>
      </c>
      <c r="D605" s="2">
        <v>8079.27</v>
      </c>
      <c r="E605" s="2">
        <v>8133.4</v>
      </c>
      <c r="F605" s="2">
        <v>8133.4</v>
      </c>
      <c r="G605" s="64"/>
      <c r="H605" s="65"/>
    </row>
    <row r="606" spans="1:8" x14ac:dyDescent="0.25">
      <c r="A606" s="6"/>
      <c r="B606" s="56">
        <v>11006</v>
      </c>
      <c r="C606" s="81" t="s">
        <v>564</v>
      </c>
      <c r="D606" s="2">
        <v>220.2</v>
      </c>
      <c r="E606" s="2">
        <v>5075.1000000000004</v>
      </c>
      <c r="F606" s="2"/>
      <c r="G606" s="64"/>
      <c r="H606" s="65"/>
    </row>
    <row r="607" spans="1:8" x14ac:dyDescent="0.25">
      <c r="A607" s="6"/>
      <c r="B607" s="56">
        <v>11007</v>
      </c>
      <c r="C607" s="81" t="s">
        <v>565</v>
      </c>
      <c r="D607" s="2">
        <v>158438.5</v>
      </c>
      <c r="E607" s="2">
        <v>159049.79999999999</v>
      </c>
      <c r="F607" s="2">
        <v>159049.79999999999</v>
      </c>
      <c r="G607" s="64"/>
      <c r="H607" s="65"/>
    </row>
    <row r="608" spans="1:8" ht="27" x14ac:dyDescent="0.25">
      <c r="A608" s="6"/>
      <c r="B608" s="56">
        <v>11009</v>
      </c>
      <c r="C608" s="81" t="s">
        <v>566</v>
      </c>
      <c r="D608" s="2">
        <v>0</v>
      </c>
      <c r="E608" s="2">
        <v>0</v>
      </c>
      <c r="F608" s="2">
        <v>12715.8</v>
      </c>
      <c r="G608" s="64"/>
      <c r="H608" s="65"/>
    </row>
    <row r="609" spans="1:8" ht="27" x14ac:dyDescent="0.25">
      <c r="A609" s="6"/>
      <c r="B609" s="56">
        <v>11010</v>
      </c>
      <c r="C609" s="81" t="s">
        <v>567</v>
      </c>
      <c r="D609" s="2">
        <v>0</v>
      </c>
      <c r="E609" s="2">
        <v>0</v>
      </c>
      <c r="F609" s="2">
        <v>100726.8</v>
      </c>
      <c r="G609" s="64"/>
      <c r="H609" s="65"/>
    </row>
    <row r="610" spans="1:8" ht="27" x14ac:dyDescent="0.25">
      <c r="A610" s="6"/>
      <c r="B610" s="56">
        <v>11011</v>
      </c>
      <c r="C610" s="81" t="s">
        <v>568</v>
      </c>
      <c r="D610" s="2">
        <v>0</v>
      </c>
      <c r="E610" s="2">
        <v>107965.4</v>
      </c>
      <c r="F610" s="2"/>
      <c r="G610" s="64"/>
      <c r="H610" s="65"/>
    </row>
    <row r="611" spans="1:8" ht="27" x14ac:dyDescent="0.25">
      <c r="A611" s="6"/>
      <c r="B611" s="56">
        <v>11012</v>
      </c>
      <c r="C611" s="81" t="s">
        <v>569</v>
      </c>
      <c r="D611" s="2">
        <v>50190.93</v>
      </c>
      <c r="E611" s="2">
        <v>77838.399999999994</v>
      </c>
      <c r="F611" s="2"/>
      <c r="G611" s="64"/>
      <c r="H611" s="65"/>
    </row>
    <row r="612" spans="1:8" ht="27" x14ac:dyDescent="0.25">
      <c r="A612" s="6"/>
      <c r="B612" s="56">
        <v>11019</v>
      </c>
      <c r="C612" s="81" t="s">
        <v>570</v>
      </c>
      <c r="D612" s="2">
        <v>26096.7</v>
      </c>
      <c r="E612" s="2">
        <v>0</v>
      </c>
      <c r="F612" s="2"/>
      <c r="G612" s="64"/>
      <c r="H612" s="65"/>
    </row>
    <row r="613" spans="1:8" ht="67.5" x14ac:dyDescent="0.25">
      <c r="A613" s="6"/>
      <c r="B613" s="56">
        <v>11021</v>
      </c>
      <c r="C613" s="81" t="s">
        <v>571</v>
      </c>
      <c r="D613" s="2">
        <v>0</v>
      </c>
      <c r="E613" s="2">
        <v>100000</v>
      </c>
      <c r="F613" s="2"/>
      <c r="G613" s="64"/>
      <c r="H613" s="65"/>
    </row>
    <row r="614" spans="1:8" ht="27" x14ac:dyDescent="0.25">
      <c r="A614" s="6"/>
      <c r="B614" s="56">
        <v>11022</v>
      </c>
      <c r="C614" s="81" t="s">
        <v>572</v>
      </c>
      <c r="D614" s="2">
        <v>0</v>
      </c>
      <c r="E614" s="2">
        <v>39910.400000000001</v>
      </c>
      <c r="F614" s="2"/>
      <c r="G614" s="64"/>
      <c r="H614" s="65"/>
    </row>
    <row r="615" spans="1:8" ht="27" x14ac:dyDescent="0.25">
      <c r="A615" s="6"/>
      <c r="B615" s="56">
        <v>11026</v>
      </c>
      <c r="C615" s="81" t="s">
        <v>573</v>
      </c>
      <c r="D615" s="2">
        <v>54623.7</v>
      </c>
      <c r="E615" s="2">
        <v>88426.4</v>
      </c>
      <c r="F615" s="2">
        <v>88426.4</v>
      </c>
      <c r="G615" s="64"/>
      <c r="H615" s="65"/>
    </row>
    <row r="616" spans="1:8" ht="54" x14ac:dyDescent="0.25">
      <c r="A616" s="6"/>
      <c r="B616" s="56">
        <v>11030</v>
      </c>
      <c r="C616" s="81" t="s">
        <v>574</v>
      </c>
      <c r="D616" s="2">
        <v>38281.86</v>
      </c>
      <c r="E616" s="2">
        <v>40000</v>
      </c>
      <c r="F616" s="2">
        <v>40000</v>
      </c>
      <c r="G616" s="64"/>
      <c r="H616" s="65"/>
    </row>
    <row r="617" spans="1:8" ht="27" x14ac:dyDescent="0.25">
      <c r="A617" s="6"/>
      <c r="B617" s="56">
        <v>11031</v>
      </c>
      <c r="C617" s="81" t="s">
        <v>575</v>
      </c>
      <c r="D617" s="2">
        <v>4000</v>
      </c>
      <c r="E617" s="2">
        <v>4000</v>
      </c>
      <c r="F617" s="2">
        <v>4000</v>
      </c>
      <c r="G617" s="64"/>
      <c r="H617" s="65"/>
    </row>
    <row r="618" spans="1:8" ht="27" x14ac:dyDescent="0.25">
      <c r="A618" s="6"/>
      <c r="B618" s="56">
        <v>11036</v>
      </c>
      <c r="C618" s="81" t="s">
        <v>576</v>
      </c>
      <c r="D618" s="2">
        <v>0</v>
      </c>
      <c r="E618" s="2">
        <v>45807.5</v>
      </c>
      <c r="F618" s="2"/>
      <c r="G618" s="64"/>
      <c r="H618" s="65"/>
    </row>
    <row r="619" spans="1:8" ht="27" x14ac:dyDescent="0.25">
      <c r="A619" s="6"/>
      <c r="B619" s="56">
        <v>11037</v>
      </c>
      <c r="C619" s="81" t="s">
        <v>577</v>
      </c>
      <c r="D619" s="2">
        <v>0</v>
      </c>
      <c r="E619" s="2">
        <v>990014.2</v>
      </c>
      <c r="F619" s="2"/>
      <c r="G619" s="64"/>
      <c r="H619" s="65"/>
    </row>
    <row r="620" spans="1:8" ht="27" x14ac:dyDescent="0.25">
      <c r="A620" s="6"/>
      <c r="B620" s="56">
        <v>12001</v>
      </c>
      <c r="C620" s="81" t="s">
        <v>578</v>
      </c>
      <c r="D620" s="2">
        <v>668749.99</v>
      </c>
      <c r="E620" s="2">
        <v>150000</v>
      </c>
      <c r="F620" s="2">
        <v>461000</v>
      </c>
      <c r="G620" s="64"/>
      <c r="H620" s="65"/>
    </row>
    <row r="621" spans="1:8" ht="54" x14ac:dyDescent="0.25">
      <c r="A621" s="6"/>
      <c r="B621" s="56">
        <v>12002</v>
      </c>
      <c r="C621" s="81" t="s">
        <v>579</v>
      </c>
      <c r="D621" s="2">
        <v>157518</v>
      </c>
      <c r="E621" s="2">
        <v>171198</v>
      </c>
      <c r="F621" s="2">
        <v>187677.6</v>
      </c>
      <c r="G621" s="64"/>
      <c r="H621" s="65"/>
    </row>
    <row r="622" spans="1:8" ht="54" x14ac:dyDescent="0.25">
      <c r="A622" s="6"/>
      <c r="B622" s="56">
        <v>12003</v>
      </c>
      <c r="C622" s="81" t="s">
        <v>580</v>
      </c>
      <c r="D622" s="2">
        <v>551201.80000000005</v>
      </c>
      <c r="E622" s="2">
        <v>624346.19999999995</v>
      </c>
      <c r="F622" s="2">
        <v>735918.79999999993</v>
      </c>
      <c r="G622" s="64"/>
      <c r="H622" s="65"/>
    </row>
    <row r="623" spans="1:8" ht="27" x14ac:dyDescent="0.25">
      <c r="A623" s="6"/>
      <c r="B623" s="56">
        <v>12006</v>
      </c>
      <c r="C623" s="81" t="s">
        <v>581</v>
      </c>
      <c r="D623" s="2">
        <v>64435.15</v>
      </c>
      <c r="E623" s="2">
        <v>51500</v>
      </c>
      <c r="F623" s="2">
        <v>64435.1</v>
      </c>
      <c r="G623" s="64"/>
      <c r="H623" s="65"/>
    </row>
    <row r="624" spans="1:8" ht="27" x14ac:dyDescent="0.25">
      <c r="A624" s="6"/>
      <c r="B624" s="56">
        <v>12007</v>
      </c>
      <c r="C624" s="81" t="s">
        <v>582</v>
      </c>
      <c r="D624" s="2">
        <v>324292.28999999998</v>
      </c>
      <c r="E624" s="2">
        <v>550500</v>
      </c>
      <c r="F624" s="2">
        <v>297062.5</v>
      </c>
      <c r="G624" s="64"/>
      <c r="H624" s="65"/>
    </row>
    <row r="625" spans="1:8" ht="40.5" x14ac:dyDescent="0.25">
      <c r="A625" s="6"/>
      <c r="B625" s="56">
        <v>11043</v>
      </c>
      <c r="C625" s="81" t="s">
        <v>583</v>
      </c>
      <c r="D625" s="2">
        <v>0</v>
      </c>
      <c r="E625" s="2">
        <v>0</v>
      </c>
      <c r="F625" s="2">
        <v>25000</v>
      </c>
      <c r="G625" s="64"/>
      <c r="H625" s="65"/>
    </row>
    <row r="626" spans="1:8" ht="40.5" x14ac:dyDescent="0.25">
      <c r="A626" s="6"/>
      <c r="B626" s="56">
        <v>32001</v>
      </c>
      <c r="C626" s="81" t="s">
        <v>584</v>
      </c>
      <c r="D626" s="2">
        <v>836877.05</v>
      </c>
      <c r="E626" s="2">
        <v>0</v>
      </c>
      <c r="F626" s="2">
        <v>300000</v>
      </c>
      <c r="G626" s="64"/>
      <c r="H626" s="65"/>
    </row>
    <row r="627" spans="1:8" ht="27" x14ac:dyDescent="0.25">
      <c r="A627" s="55">
        <v>1045</v>
      </c>
      <c r="B627" s="56"/>
      <c r="C627" s="81" t="s">
        <v>585</v>
      </c>
      <c r="D627" s="7">
        <v>10814239.760000002</v>
      </c>
      <c r="E627" s="7">
        <v>14807734.637267329</v>
      </c>
      <c r="F627" s="7">
        <v>15863948.799999997</v>
      </c>
      <c r="G627" s="64">
        <f>+F627/E627</f>
        <v>1.0713285447508252</v>
      </c>
      <c r="H627" s="65">
        <f>+F627/$F$5</f>
        <v>4.9474075229464102E-3</v>
      </c>
    </row>
    <row r="628" spans="1:8" ht="27" x14ac:dyDescent="0.25">
      <c r="A628" s="6"/>
      <c r="B628" s="56">
        <v>11002</v>
      </c>
      <c r="C628" s="81" t="s">
        <v>586</v>
      </c>
      <c r="D628" s="2">
        <v>22270.18</v>
      </c>
      <c r="E628" s="2">
        <v>48598.7</v>
      </c>
      <c r="F628" s="2">
        <v>66859</v>
      </c>
      <c r="G628" s="64"/>
      <c r="H628" s="65"/>
    </row>
    <row r="629" spans="1:8" ht="40.5" x14ac:dyDescent="0.25">
      <c r="A629" s="6"/>
      <c r="B629" s="56">
        <v>12007</v>
      </c>
      <c r="C629" s="81" t="s">
        <v>587</v>
      </c>
      <c r="D629" s="2">
        <v>0</v>
      </c>
      <c r="E629" s="2">
        <v>0</v>
      </c>
      <c r="F629" s="2">
        <v>62720</v>
      </c>
      <c r="G629" s="64"/>
      <c r="H629" s="65"/>
    </row>
    <row r="630" spans="1:8" ht="67.5" x14ac:dyDescent="0.25">
      <c r="A630" s="6"/>
      <c r="B630" s="56">
        <v>12010</v>
      </c>
      <c r="C630" s="81" t="s">
        <v>588</v>
      </c>
      <c r="D630" s="2">
        <v>0</v>
      </c>
      <c r="E630" s="2">
        <v>0</v>
      </c>
      <c r="F630" s="2">
        <v>66362.8</v>
      </c>
      <c r="G630" s="64"/>
      <c r="H630" s="65"/>
    </row>
    <row r="631" spans="1:8" ht="54" x14ac:dyDescent="0.25">
      <c r="A631" s="6"/>
      <c r="B631" s="56">
        <v>12011</v>
      </c>
      <c r="C631" s="81" t="s">
        <v>589</v>
      </c>
      <c r="D631" s="2">
        <v>0</v>
      </c>
      <c r="E631" s="2">
        <v>0</v>
      </c>
      <c r="F631" s="2">
        <v>285723.8</v>
      </c>
      <c r="G631" s="64"/>
      <c r="H631" s="65"/>
    </row>
    <row r="632" spans="1:8" ht="40.5" x14ac:dyDescent="0.25">
      <c r="A632" s="6"/>
      <c r="B632" s="56">
        <v>12009</v>
      </c>
      <c r="C632" s="81" t="s">
        <v>590</v>
      </c>
      <c r="D632" s="2">
        <v>0</v>
      </c>
      <c r="E632" s="2">
        <v>0</v>
      </c>
      <c r="F632" s="2">
        <v>103894</v>
      </c>
      <c r="G632" s="64"/>
      <c r="H632" s="65"/>
    </row>
    <row r="633" spans="1:8" ht="27" x14ac:dyDescent="0.25">
      <c r="A633" s="6"/>
      <c r="B633" s="56">
        <v>12001</v>
      </c>
      <c r="C633" s="81" t="s">
        <v>591</v>
      </c>
      <c r="D633" s="2">
        <v>285377.74</v>
      </c>
      <c r="E633" s="2">
        <v>423689.4</v>
      </c>
      <c r="F633" s="2">
        <v>866926.8</v>
      </c>
      <c r="G633" s="64"/>
      <c r="H633" s="65"/>
    </row>
    <row r="634" spans="1:8" ht="27" x14ac:dyDescent="0.25">
      <c r="A634" s="6"/>
      <c r="B634" s="56">
        <v>12002</v>
      </c>
      <c r="C634" s="81" t="s">
        <v>592</v>
      </c>
      <c r="D634" s="2">
        <v>522584.79</v>
      </c>
      <c r="E634" s="2">
        <v>842745</v>
      </c>
      <c r="F634" s="2">
        <v>967683</v>
      </c>
      <c r="G634" s="64"/>
      <c r="H634" s="65"/>
    </row>
    <row r="635" spans="1:8" ht="27" x14ac:dyDescent="0.25">
      <c r="A635" s="6"/>
      <c r="B635" s="56">
        <v>12003</v>
      </c>
      <c r="C635" s="81" t="s">
        <v>593</v>
      </c>
      <c r="D635" s="2">
        <v>2275704.6</v>
      </c>
      <c r="E635" s="22">
        <v>2530169.9</v>
      </c>
      <c r="F635" s="22">
        <v>2764737.3</v>
      </c>
      <c r="G635" s="64"/>
      <c r="H635" s="65"/>
    </row>
    <row r="636" spans="1:8" ht="27" x14ac:dyDescent="0.25">
      <c r="A636" s="6"/>
      <c r="B636" s="56">
        <v>12004</v>
      </c>
      <c r="C636" s="81" t="s">
        <v>594</v>
      </c>
      <c r="D636" s="2">
        <v>6646055.5700000003</v>
      </c>
      <c r="E636" s="2">
        <v>7652755.4372673295</v>
      </c>
      <c r="F636" s="2">
        <v>7529999.2000000002</v>
      </c>
      <c r="G636" s="64"/>
      <c r="H636" s="65"/>
    </row>
    <row r="637" spans="1:8" ht="54" x14ac:dyDescent="0.25">
      <c r="A637" s="6"/>
      <c r="B637" s="56">
        <v>12012</v>
      </c>
      <c r="C637" s="81" t="s">
        <v>1235</v>
      </c>
      <c r="D637" s="2">
        <v>0</v>
      </c>
      <c r="E637" s="2"/>
      <c r="F637" s="2">
        <v>59290</v>
      </c>
      <c r="G637" s="64"/>
      <c r="H637" s="65"/>
    </row>
    <row r="638" spans="1:8" ht="54" x14ac:dyDescent="0.25">
      <c r="A638" s="6"/>
      <c r="B638" s="56">
        <v>12013</v>
      </c>
      <c r="C638" s="81" t="s">
        <v>1236</v>
      </c>
      <c r="D638" s="2">
        <v>0</v>
      </c>
      <c r="E638" s="2"/>
      <c r="F638" s="2">
        <v>402900</v>
      </c>
      <c r="G638" s="64"/>
      <c r="H638" s="65"/>
    </row>
    <row r="639" spans="1:8" ht="40.5" x14ac:dyDescent="0.25">
      <c r="A639" s="6"/>
      <c r="B639" s="56">
        <v>32001</v>
      </c>
      <c r="C639" s="81" t="s">
        <v>595</v>
      </c>
      <c r="D639" s="2">
        <v>611607.57999999996</v>
      </c>
      <c r="E639" s="21">
        <v>1447658.5</v>
      </c>
      <c r="F639" s="21">
        <v>1200137.6000000001</v>
      </c>
      <c r="G639" s="64"/>
      <c r="H639" s="65"/>
    </row>
    <row r="640" spans="1:8" ht="40.5" x14ac:dyDescent="0.25">
      <c r="A640" s="6"/>
      <c r="B640" s="56">
        <v>32004</v>
      </c>
      <c r="C640" s="81" t="s">
        <v>596</v>
      </c>
      <c r="D640" s="2">
        <v>244037.3</v>
      </c>
      <c r="E640" s="2">
        <v>0</v>
      </c>
      <c r="F640" s="2">
        <v>161123.20000000001</v>
      </c>
      <c r="G640" s="64"/>
      <c r="H640" s="65"/>
    </row>
    <row r="641" spans="1:8" ht="40.5" x14ac:dyDescent="0.25">
      <c r="A641" s="6"/>
      <c r="B641" s="56">
        <v>32005</v>
      </c>
      <c r="C641" s="81" t="s">
        <v>597</v>
      </c>
      <c r="D641" s="2">
        <v>206602</v>
      </c>
      <c r="E641" s="2">
        <v>1862117.7</v>
      </c>
      <c r="F641" s="2">
        <v>1325592.1000000001</v>
      </c>
      <c r="G641" s="64"/>
      <c r="H641" s="65"/>
    </row>
    <row r="642" spans="1:8" x14ac:dyDescent="0.25">
      <c r="A642" s="55">
        <v>1056</v>
      </c>
      <c r="B642" s="56"/>
      <c r="C642" s="81" t="s">
        <v>598</v>
      </c>
      <c r="D642" s="7">
        <v>463433.23</v>
      </c>
      <c r="E642" s="7">
        <v>849723.29999999993</v>
      </c>
      <c r="F642" s="7">
        <v>849723.3</v>
      </c>
      <c r="G642" s="64">
        <f>+F642/E642</f>
        <v>1.0000000000000002</v>
      </c>
      <c r="H642" s="65">
        <f>+F642/$F$5</f>
        <v>2.6499880325148617E-4</v>
      </c>
    </row>
    <row r="643" spans="1:8" x14ac:dyDescent="0.25">
      <c r="A643" s="6"/>
      <c r="B643" s="56">
        <v>11001</v>
      </c>
      <c r="C643" s="81" t="s">
        <v>599</v>
      </c>
      <c r="D643" s="2">
        <v>199230.9</v>
      </c>
      <c r="E643" s="21">
        <v>478882</v>
      </c>
      <c r="F643" s="21">
        <v>478882</v>
      </c>
      <c r="G643" s="64"/>
      <c r="H643" s="65"/>
    </row>
    <row r="644" spans="1:8" x14ac:dyDescent="0.25">
      <c r="A644" s="6"/>
      <c r="B644" s="56">
        <v>11002</v>
      </c>
      <c r="C644" s="81" t="s">
        <v>600</v>
      </c>
      <c r="D644" s="2">
        <v>5471.3</v>
      </c>
      <c r="E644" s="2">
        <v>93529.600000000006</v>
      </c>
      <c r="F644" s="2">
        <v>93529.600000000006</v>
      </c>
      <c r="G644" s="64"/>
      <c r="H644" s="65"/>
    </row>
    <row r="645" spans="1:8" x14ac:dyDescent="0.25">
      <c r="A645" s="6"/>
      <c r="B645" s="56">
        <v>11003</v>
      </c>
      <c r="C645" s="81" t="s">
        <v>601</v>
      </c>
      <c r="D645" s="2">
        <v>155515.1</v>
      </c>
      <c r="E645" s="2">
        <v>157980.1</v>
      </c>
      <c r="F645" s="2">
        <v>204515.20000000001</v>
      </c>
      <c r="G645" s="64"/>
      <c r="H645" s="65"/>
    </row>
    <row r="646" spans="1:8" x14ac:dyDescent="0.25">
      <c r="A646" s="6"/>
      <c r="B646" s="56">
        <v>11004</v>
      </c>
      <c r="C646" s="81" t="s">
        <v>602</v>
      </c>
      <c r="D646" s="2">
        <v>46535.1</v>
      </c>
      <c r="E646" s="2">
        <v>46535.1</v>
      </c>
      <c r="F646" s="2"/>
      <c r="G646" s="64"/>
      <c r="H646" s="65"/>
    </row>
    <row r="647" spans="1:8" x14ac:dyDescent="0.25">
      <c r="A647" s="6"/>
      <c r="B647" s="56">
        <v>11005</v>
      </c>
      <c r="C647" s="81" t="s">
        <v>603</v>
      </c>
      <c r="D647" s="2">
        <v>56680.829999999994</v>
      </c>
      <c r="E647" s="2">
        <v>72796.5</v>
      </c>
      <c r="F647" s="2">
        <v>72796.5</v>
      </c>
      <c r="G647" s="64"/>
      <c r="H647" s="65"/>
    </row>
    <row r="648" spans="1:8" x14ac:dyDescent="0.25">
      <c r="A648" s="55">
        <v>1075</v>
      </c>
      <c r="B648" s="56"/>
      <c r="C648" s="81" t="s">
        <v>604</v>
      </c>
      <c r="D648" s="7">
        <v>3347391.82</v>
      </c>
      <c r="E648" s="7">
        <v>4063498.1</v>
      </c>
      <c r="F648" s="7">
        <v>5065060.3</v>
      </c>
      <c r="G648" s="64">
        <f>+F648/E648</f>
        <v>1.2464778315018776</v>
      </c>
      <c r="H648" s="65">
        <f>+F648/$F$5</f>
        <v>1.5796141142612112E-3</v>
      </c>
    </row>
    <row r="649" spans="1:8" ht="27" x14ac:dyDescent="0.25">
      <c r="A649" s="6"/>
      <c r="B649" s="56">
        <v>11001</v>
      </c>
      <c r="C649" s="81" t="s">
        <v>605</v>
      </c>
      <c r="D649" s="2">
        <v>94177.2</v>
      </c>
      <c r="E649" s="2">
        <v>98026.8</v>
      </c>
      <c r="F649" s="2">
        <v>100705.2</v>
      </c>
      <c r="G649" s="64"/>
      <c r="H649" s="65"/>
    </row>
    <row r="650" spans="1:8" x14ac:dyDescent="0.25">
      <c r="A650" s="6"/>
      <c r="B650" s="56">
        <v>11002</v>
      </c>
      <c r="C650" s="81" t="s">
        <v>606</v>
      </c>
      <c r="D650" s="2">
        <v>27969.67</v>
      </c>
      <c r="E650" s="2">
        <v>33687.800000000003</v>
      </c>
      <c r="F650" s="2">
        <v>34940.600000000006</v>
      </c>
      <c r="G650" s="64"/>
      <c r="H650" s="65"/>
    </row>
    <row r="651" spans="1:8" ht="27" x14ac:dyDescent="0.25">
      <c r="A651" s="6"/>
      <c r="B651" s="56">
        <v>11003</v>
      </c>
      <c r="C651" s="81" t="s">
        <v>607</v>
      </c>
      <c r="D651" s="2">
        <v>58966.5</v>
      </c>
      <c r="E651" s="2">
        <v>58966.5</v>
      </c>
      <c r="F651" s="2">
        <v>79102.5</v>
      </c>
      <c r="G651" s="64"/>
      <c r="H651" s="65"/>
    </row>
    <row r="652" spans="1:8" x14ac:dyDescent="0.25">
      <c r="A652" s="6"/>
      <c r="B652" s="56">
        <v>11004</v>
      </c>
      <c r="C652" s="84" t="s">
        <v>608</v>
      </c>
      <c r="D652" s="5">
        <v>2650488.8299999996</v>
      </c>
      <c r="E652" s="5">
        <v>2710293</v>
      </c>
      <c r="F652" s="5">
        <v>2784021.3</v>
      </c>
      <c r="G652" s="64"/>
      <c r="H652" s="65"/>
    </row>
    <row r="653" spans="1:8" ht="27" x14ac:dyDescent="0.25">
      <c r="A653" s="6"/>
      <c r="B653" s="56">
        <v>11005</v>
      </c>
      <c r="C653" s="81" t="s">
        <v>609</v>
      </c>
      <c r="D653" s="2">
        <v>27348.85</v>
      </c>
      <c r="E653" s="2">
        <v>52000</v>
      </c>
      <c r="F653" s="2">
        <v>52000</v>
      </c>
      <c r="G653" s="64"/>
      <c r="H653" s="65"/>
    </row>
    <row r="654" spans="1:8" ht="27" x14ac:dyDescent="0.25">
      <c r="A654" s="6"/>
      <c r="B654" s="56">
        <v>11007</v>
      </c>
      <c r="C654" s="81" t="s">
        <v>610</v>
      </c>
      <c r="D654" s="2">
        <v>0</v>
      </c>
      <c r="E654" s="2">
        <v>50000</v>
      </c>
      <c r="F654" s="2">
        <v>50000</v>
      </c>
      <c r="G654" s="64"/>
      <c r="H654" s="65"/>
    </row>
    <row r="655" spans="1:8" x14ac:dyDescent="0.25">
      <c r="A655" s="6"/>
      <c r="B655" s="56">
        <v>21001</v>
      </c>
      <c r="C655" s="81" t="s">
        <v>611</v>
      </c>
      <c r="D655" s="2">
        <v>195783.77000000002</v>
      </c>
      <c r="E655" s="2">
        <v>660352.9</v>
      </c>
      <c r="F655" s="2">
        <v>1158941.8</v>
      </c>
      <c r="G655" s="64"/>
      <c r="H655" s="65"/>
    </row>
    <row r="656" spans="1:8" ht="27" x14ac:dyDescent="0.25">
      <c r="A656" s="6"/>
      <c r="B656" s="56">
        <v>32001</v>
      </c>
      <c r="C656" s="81" t="s">
        <v>612</v>
      </c>
      <c r="D656" s="2">
        <v>99654</v>
      </c>
      <c r="E656" s="2">
        <v>400171.1</v>
      </c>
      <c r="F656" s="2">
        <v>527943.69999999995</v>
      </c>
      <c r="G656" s="64"/>
      <c r="H656" s="65"/>
    </row>
    <row r="657" spans="1:8" ht="27" x14ac:dyDescent="0.25">
      <c r="A657" s="6"/>
      <c r="B657" s="56">
        <v>32008</v>
      </c>
      <c r="C657" s="81" t="s">
        <v>613</v>
      </c>
      <c r="D657" s="2">
        <v>123474</v>
      </c>
      <c r="E657" s="2">
        <v>0</v>
      </c>
      <c r="F657" s="2">
        <v>203734.8</v>
      </c>
      <c r="G657" s="64"/>
      <c r="H657" s="65"/>
    </row>
    <row r="658" spans="1:8" ht="40.5" x14ac:dyDescent="0.25">
      <c r="A658" s="6"/>
      <c r="B658" s="56">
        <v>32009</v>
      </c>
      <c r="C658" s="81" t="s">
        <v>614</v>
      </c>
      <c r="D658" s="2">
        <v>69529</v>
      </c>
      <c r="E658" s="2">
        <v>0</v>
      </c>
      <c r="F658" s="2"/>
      <c r="G658" s="64"/>
      <c r="H658" s="65"/>
    </row>
    <row r="659" spans="1:8" ht="40.5" x14ac:dyDescent="0.25">
      <c r="A659" s="6"/>
      <c r="B659" s="56">
        <v>11009</v>
      </c>
      <c r="C659" s="81" t="s">
        <v>1237</v>
      </c>
      <c r="D659" s="2">
        <v>0</v>
      </c>
      <c r="E659" s="2">
        <v>0</v>
      </c>
      <c r="F659" s="2">
        <v>11750.4</v>
      </c>
      <c r="G659" s="64"/>
      <c r="H659" s="65"/>
    </row>
    <row r="660" spans="1:8" x14ac:dyDescent="0.25">
      <c r="A660" s="6"/>
      <c r="B660" s="56">
        <v>11010</v>
      </c>
      <c r="C660" s="81" t="s">
        <v>615</v>
      </c>
      <c r="D660" s="2">
        <v>0</v>
      </c>
      <c r="E660" s="2">
        <v>0</v>
      </c>
      <c r="F660" s="2">
        <v>49920</v>
      </c>
      <c r="G660" s="64"/>
      <c r="H660" s="65"/>
    </row>
    <row r="661" spans="1:8" ht="27" x14ac:dyDescent="0.25">
      <c r="A661" s="6"/>
      <c r="B661" s="56">
        <v>11008</v>
      </c>
      <c r="C661" s="81" t="s">
        <v>616</v>
      </c>
      <c r="D661" s="2">
        <v>0</v>
      </c>
      <c r="E661" s="2">
        <v>0</v>
      </c>
      <c r="F661" s="2">
        <v>12000</v>
      </c>
      <c r="G661" s="64"/>
      <c r="H661" s="65"/>
    </row>
    <row r="662" spans="1:8" ht="27" x14ac:dyDescent="0.25">
      <c r="A662" s="55">
        <v>1111</v>
      </c>
      <c r="B662" s="56"/>
      <c r="C662" s="81" t="s">
        <v>617</v>
      </c>
      <c r="D662" s="7">
        <v>11988468.93</v>
      </c>
      <c r="E662" s="7">
        <v>14044714.100000001</v>
      </c>
      <c r="F662" s="7">
        <v>14642299.699999997</v>
      </c>
      <c r="G662" s="64">
        <f>+F662/E662</f>
        <v>1.0425487906514235</v>
      </c>
      <c r="H662" s="65">
        <f>+F662/$F$5</f>
        <v>4.5664181473540795E-3</v>
      </c>
    </row>
    <row r="663" spans="1:8" ht="27" x14ac:dyDescent="0.25">
      <c r="A663" s="6"/>
      <c r="B663" s="56">
        <v>11001</v>
      </c>
      <c r="C663" s="81" t="s">
        <v>618</v>
      </c>
      <c r="D663" s="2">
        <v>43113.5</v>
      </c>
      <c r="E663" s="2">
        <v>43113.5</v>
      </c>
      <c r="F663" s="2">
        <v>43113.5</v>
      </c>
      <c r="G663" s="64"/>
      <c r="H663" s="65"/>
    </row>
    <row r="664" spans="1:8" x14ac:dyDescent="0.25">
      <c r="A664" s="6"/>
      <c r="B664" s="56">
        <v>11003</v>
      </c>
      <c r="C664" s="81" t="s">
        <v>619</v>
      </c>
      <c r="D664" s="2">
        <v>51318.07</v>
      </c>
      <c r="E664" s="2">
        <v>59989.5</v>
      </c>
      <c r="F664" s="2">
        <v>59989.5</v>
      </c>
      <c r="G664" s="64"/>
      <c r="H664" s="65"/>
    </row>
    <row r="665" spans="1:8" ht="27" x14ac:dyDescent="0.25">
      <c r="A665" s="6"/>
      <c r="B665" s="56">
        <v>12001</v>
      </c>
      <c r="C665" s="84" t="s">
        <v>620</v>
      </c>
      <c r="D665" s="5">
        <v>685951.82</v>
      </c>
      <c r="E665" s="5">
        <v>845792.8</v>
      </c>
      <c r="F665" s="5">
        <v>1062013.2</v>
      </c>
      <c r="G665" s="64"/>
      <c r="H665" s="65"/>
    </row>
    <row r="666" spans="1:8" ht="27" x14ac:dyDescent="0.25">
      <c r="A666" s="6"/>
      <c r="B666" s="56">
        <v>12002</v>
      </c>
      <c r="C666" s="81" t="s">
        <v>621</v>
      </c>
      <c r="D666" s="2">
        <v>394480.63</v>
      </c>
      <c r="E666" s="2">
        <v>467820</v>
      </c>
      <c r="F666" s="2">
        <v>520749</v>
      </c>
      <c r="G666" s="64"/>
      <c r="H666" s="65"/>
    </row>
    <row r="667" spans="1:8" ht="27" x14ac:dyDescent="0.25">
      <c r="A667" s="6"/>
      <c r="B667" s="56">
        <v>12003</v>
      </c>
      <c r="C667" s="81" t="s">
        <v>622</v>
      </c>
      <c r="D667" s="2">
        <v>65984.59</v>
      </c>
      <c r="E667" s="2">
        <v>72160</v>
      </c>
      <c r="F667" s="2">
        <v>89040</v>
      </c>
      <c r="G667" s="64"/>
      <c r="H667" s="65"/>
    </row>
    <row r="668" spans="1:8" ht="27" x14ac:dyDescent="0.25">
      <c r="A668" s="6"/>
      <c r="B668" s="56">
        <v>12004</v>
      </c>
      <c r="C668" s="84" t="s">
        <v>623</v>
      </c>
      <c r="D668" s="5">
        <v>9986279.0500000007</v>
      </c>
      <c r="E668" s="5">
        <v>11129316.800000001</v>
      </c>
      <c r="F668" s="5">
        <v>11096493</v>
      </c>
      <c r="G668" s="64"/>
      <c r="H668" s="65"/>
    </row>
    <row r="669" spans="1:8" ht="27" x14ac:dyDescent="0.25">
      <c r="A669" s="6"/>
      <c r="B669" s="56">
        <v>12005</v>
      </c>
      <c r="C669" s="84" t="s">
        <v>624</v>
      </c>
      <c r="D669" s="5">
        <v>547519.69999999995</v>
      </c>
      <c r="E669" s="5">
        <v>499071.80000000005</v>
      </c>
      <c r="F669" s="5">
        <v>502764.6</v>
      </c>
      <c r="G669" s="64"/>
      <c r="H669" s="65"/>
    </row>
    <row r="670" spans="1:8" ht="27" x14ac:dyDescent="0.25">
      <c r="A670" s="6"/>
      <c r="B670" s="56">
        <v>12006</v>
      </c>
      <c r="C670" s="81" t="s">
        <v>625</v>
      </c>
      <c r="D670" s="2">
        <v>23850.6</v>
      </c>
      <c r="E670" s="2">
        <v>37464.699999999997</v>
      </c>
      <c r="F670" s="2">
        <v>35586.199999999997</v>
      </c>
      <c r="G670" s="64"/>
      <c r="H670" s="65"/>
    </row>
    <row r="671" spans="1:8" ht="54" x14ac:dyDescent="0.25">
      <c r="A671" s="6"/>
      <c r="B671" s="56">
        <v>12007</v>
      </c>
      <c r="C671" s="81" t="s">
        <v>626</v>
      </c>
      <c r="D671" s="2">
        <v>34258</v>
      </c>
      <c r="E671" s="2">
        <v>35045.5</v>
      </c>
      <c r="F671" s="2">
        <v>35045.5</v>
      </c>
      <c r="G671" s="64"/>
      <c r="H671" s="65"/>
    </row>
    <row r="672" spans="1:8" ht="27" x14ac:dyDescent="0.25">
      <c r="A672" s="6"/>
      <c r="B672" s="56">
        <v>12008</v>
      </c>
      <c r="C672" s="81" t="s">
        <v>627</v>
      </c>
      <c r="D672" s="2">
        <v>44909.57</v>
      </c>
      <c r="E672" s="2">
        <v>74189.399999999994</v>
      </c>
      <c r="F672" s="2">
        <v>66300</v>
      </c>
      <c r="G672" s="64"/>
      <c r="H672" s="65"/>
    </row>
    <row r="673" spans="1:8" ht="40.5" x14ac:dyDescent="0.25">
      <c r="A673" s="6"/>
      <c r="B673" s="56">
        <v>12010</v>
      </c>
      <c r="C673" s="81" t="s">
        <v>628</v>
      </c>
      <c r="D673" s="2">
        <v>1101</v>
      </c>
      <c r="E673" s="2">
        <v>0</v>
      </c>
      <c r="F673" s="2"/>
      <c r="G673" s="64"/>
      <c r="H673" s="65"/>
    </row>
    <row r="674" spans="1:8" ht="67.5" x14ac:dyDescent="0.25">
      <c r="A674" s="6"/>
      <c r="B674" s="56">
        <v>12011</v>
      </c>
      <c r="C674" s="81" t="s">
        <v>1238</v>
      </c>
      <c r="D674" s="2">
        <v>0</v>
      </c>
      <c r="E674" s="2"/>
      <c r="F674" s="2">
        <v>440237.5</v>
      </c>
      <c r="G674" s="64"/>
      <c r="H674" s="65"/>
    </row>
    <row r="675" spans="1:8" ht="40.5" x14ac:dyDescent="0.25">
      <c r="A675" s="6"/>
      <c r="B675" s="56">
        <v>32001</v>
      </c>
      <c r="C675" s="81" t="s">
        <v>1256</v>
      </c>
      <c r="D675" s="2">
        <v>101958.8</v>
      </c>
      <c r="E675" s="2">
        <v>780750.1</v>
      </c>
      <c r="F675" s="2">
        <v>690967.7</v>
      </c>
      <c r="G675" s="64"/>
      <c r="H675" s="65"/>
    </row>
    <row r="676" spans="1:8" ht="40.5" x14ac:dyDescent="0.25">
      <c r="A676" s="6"/>
      <c r="B676" s="56">
        <v>32003</v>
      </c>
      <c r="C676" s="81" t="s">
        <v>629</v>
      </c>
      <c r="D676" s="2">
        <v>7743.6</v>
      </c>
      <c r="E676" s="2">
        <v>0</v>
      </c>
      <c r="F676" s="2"/>
      <c r="G676" s="64"/>
      <c r="H676" s="65"/>
    </row>
    <row r="677" spans="1:8" x14ac:dyDescent="0.25">
      <c r="A677" s="55">
        <v>1115</v>
      </c>
      <c r="B677" s="56"/>
      <c r="C677" s="81" t="s">
        <v>630</v>
      </c>
      <c r="D677" s="7">
        <v>1756397.36</v>
      </c>
      <c r="E677" s="7">
        <v>2230353.7000000002</v>
      </c>
      <c r="F677" s="7">
        <v>2331878.3999999999</v>
      </c>
      <c r="G677" s="64">
        <f>+F677/E677</f>
        <v>1.0455195514505164</v>
      </c>
      <c r="H677" s="65">
        <f>+F677/$F$5</f>
        <v>7.2723083541193986E-4</v>
      </c>
    </row>
    <row r="678" spans="1:8" ht="27" x14ac:dyDescent="0.25">
      <c r="A678" s="6"/>
      <c r="B678" s="56">
        <v>11001</v>
      </c>
      <c r="C678" s="81" t="s">
        <v>631</v>
      </c>
      <c r="D678" s="2">
        <v>67063.399999999994</v>
      </c>
      <c r="E678" s="2">
        <v>92993.7</v>
      </c>
      <c r="F678" s="2">
        <v>99714.4</v>
      </c>
      <c r="G678" s="64"/>
      <c r="H678" s="65"/>
    </row>
    <row r="679" spans="1:8" ht="27" x14ac:dyDescent="0.25">
      <c r="A679" s="6"/>
      <c r="B679" s="56">
        <v>11002</v>
      </c>
      <c r="C679" s="81" t="s">
        <v>632</v>
      </c>
      <c r="D679" s="2">
        <v>6516.52</v>
      </c>
      <c r="E679" s="2">
        <v>9600</v>
      </c>
      <c r="F679" s="2">
        <v>9600</v>
      </c>
      <c r="G679" s="64"/>
      <c r="H679" s="65"/>
    </row>
    <row r="680" spans="1:8" x14ac:dyDescent="0.25">
      <c r="A680" s="6"/>
      <c r="B680" s="56">
        <v>11003</v>
      </c>
      <c r="C680" s="81" t="s">
        <v>633</v>
      </c>
      <c r="D680" s="2">
        <v>8276</v>
      </c>
      <c r="E680" s="2">
        <v>10216</v>
      </c>
      <c r="F680" s="2">
        <v>10216</v>
      </c>
      <c r="G680" s="64"/>
      <c r="H680" s="65"/>
    </row>
    <row r="681" spans="1:8" x14ac:dyDescent="0.25">
      <c r="A681" s="6"/>
      <c r="B681" s="56">
        <v>11006</v>
      </c>
      <c r="C681" s="80" t="s">
        <v>634</v>
      </c>
      <c r="D681" s="2">
        <v>0</v>
      </c>
      <c r="E681" s="2">
        <v>0</v>
      </c>
      <c r="F681" s="2">
        <v>42160</v>
      </c>
      <c r="G681" s="64"/>
      <c r="H681" s="65"/>
    </row>
    <row r="682" spans="1:8" x14ac:dyDescent="0.25">
      <c r="A682" s="6"/>
      <c r="B682" s="56">
        <v>12001</v>
      </c>
      <c r="C682" s="81" t="s">
        <v>635</v>
      </c>
      <c r="D682" s="2">
        <v>1623303.84</v>
      </c>
      <c r="E682" s="2">
        <v>2064900</v>
      </c>
      <c r="F682" s="2">
        <v>2064900</v>
      </c>
      <c r="G682" s="64"/>
      <c r="H682" s="65"/>
    </row>
    <row r="683" spans="1:8" x14ac:dyDescent="0.25">
      <c r="A683" s="6"/>
      <c r="B683" s="56">
        <v>32001</v>
      </c>
      <c r="C683" s="81" t="s">
        <v>636</v>
      </c>
      <c r="D683" s="2">
        <v>51237.599999999999</v>
      </c>
      <c r="E683" s="2">
        <v>52644</v>
      </c>
      <c r="F683" s="2">
        <v>105288</v>
      </c>
      <c r="G683" s="64"/>
      <c r="H683" s="65"/>
    </row>
    <row r="684" spans="1:8" x14ac:dyDescent="0.25">
      <c r="A684" s="55">
        <v>1124</v>
      </c>
      <c r="B684" s="56"/>
      <c r="C684" s="81" t="s">
        <v>637</v>
      </c>
      <c r="D684" s="7">
        <v>1662633.37</v>
      </c>
      <c r="E684" s="7">
        <v>1726259.7</v>
      </c>
      <c r="F684" s="7">
        <v>1788033.7</v>
      </c>
      <c r="G684" s="64">
        <f>+F684/E684</f>
        <v>1.0357848821935656</v>
      </c>
      <c r="H684" s="65">
        <f>+F684/$F$5</f>
        <v>5.5762480642030981E-4</v>
      </c>
    </row>
    <row r="685" spans="1:8" ht="27" x14ac:dyDescent="0.25">
      <c r="A685" s="6"/>
      <c r="B685" s="56">
        <v>11002</v>
      </c>
      <c r="C685" s="84" t="s">
        <v>638</v>
      </c>
      <c r="D685" s="5">
        <v>31551.7</v>
      </c>
      <c r="E685" s="5">
        <v>35000</v>
      </c>
      <c r="F685" s="5">
        <v>41500</v>
      </c>
      <c r="G685" s="64"/>
      <c r="H685" s="65"/>
    </row>
    <row r="686" spans="1:8" x14ac:dyDescent="0.25">
      <c r="A686" s="6"/>
      <c r="B686" s="56">
        <v>11003</v>
      </c>
      <c r="C686" s="81" t="s">
        <v>639</v>
      </c>
      <c r="D686" s="2">
        <v>63564.41</v>
      </c>
      <c r="E686" s="2">
        <v>62073.8</v>
      </c>
      <c r="F686" s="2">
        <v>62073.8</v>
      </c>
      <c r="G686" s="64"/>
      <c r="H686" s="65"/>
    </row>
    <row r="687" spans="1:8" x14ac:dyDescent="0.25">
      <c r="A687" s="6"/>
      <c r="B687" s="56">
        <v>11004</v>
      </c>
      <c r="C687" s="84" t="s">
        <v>640</v>
      </c>
      <c r="D687" s="5">
        <v>1457845.37</v>
      </c>
      <c r="E687" s="5">
        <v>1535664.9</v>
      </c>
      <c r="F687" s="5">
        <v>1579338.9</v>
      </c>
      <c r="G687" s="64"/>
      <c r="H687" s="65"/>
    </row>
    <row r="688" spans="1:8" ht="40.5" x14ac:dyDescent="0.25">
      <c r="A688" s="6"/>
      <c r="B688" s="56">
        <v>11005</v>
      </c>
      <c r="C688" s="81" t="s">
        <v>641</v>
      </c>
      <c r="D688" s="2">
        <v>20833.52</v>
      </c>
      <c r="E688" s="2">
        <v>33334.400000000001</v>
      </c>
      <c r="F688" s="2">
        <v>33334.400000000001</v>
      </c>
      <c r="G688" s="64"/>
      <c r="H688" s="65"/>
    </row>
    <row r="689" spans="1:8" ht="54" x14ac:dyDescent="0.25">
      <c r="A689" s="6"/>
      <c r="B689" s="56">
        <v>11006</v>
      </c>
      <c r="C689" s="81" t="s">
        <v>642</v>
      </c>
      <c r="D689" s="2">
        <v>9786.58</v>
      </c>
      <c r="E689" s="2">
        <v>9786.6</v>
      </c>
      <c r="F689" s="2">
        <v>9786.6</v>
      </c>
      <c r="G689" s="64"/>
      <c r="H689" s="65"/>
    </row>
    <row r="690" spans="1:8" x14ac:dyDescent="0.25">
      <c r="A690" s="6"/>
      <c r="B690" s="56">
        <v>11007</v>
      </c>
      <c r="C690" s="81" t="s">
        <v>643</v>
      </c>
      <c r="D690" s="2">
        <v>31503.14</v>
      </c>
      <c r="E690" s="2">
        <v>42000</v>
      </c>
      <c r="F690" s="2">
        <v>42000</v>
      </c>
      <c r="G690" s="64"/>
      <c r="H690" s="65"/>
    </row>
    <row r="691" spans="1:8" ht="27" x14ac:dyDescent="0.25">
      <c r="A691" s="6"/>
      <c r="B691" s="56">
        <v>32001</v>
      </c>
      <c r="C691" s="81" t="s">
        <v>644</v>
      </c>
      <c r="D691" s="2">
        <v>16549.400000000001</v>
      </c>
      <c r="E691" s="2">
        <v>8400</v>
      </c>
      <c r="F691" s="2">
        <v>20000</v>
      </c>
      <c r="G691" s="64"/>
      <c r="H691" s="65"/>
    </row>
    <row r="692" spans="1:8" x14ac:dyDescent="0.25">
      <c r="A692" s="6"/>
      <c r="B692" s="56">
        <v>32002</v>
      </c>
      <c r="C692" s="81" t="s">
        <v>645</v>
      </c>
      <c r="D692" s="2">
        <v>30999.25</v>
      </c>
      <c r="E692" s="2">
        <v>0</v>
      </c>
      <c r="F692" s="2"/>
      <c r="G692" s="64"/>
      <c r="H692" s="65"/>
    </row>
    <row r="693" spans="1:8" ht="40.5" x14ac:dyDescent="0.25">
      <c r="A693" s="55">
        <v>1130</v>
      </c>
      <c r="B693" s="56"/>
      <c r="C693" s="81" t="s">
        <v>646</v>
      </c>
      <c r="D693" s="7">
        <v>1728781.1899999997</v>
      </c>
      <c r="E693" s="7">
        <v>2025936.7221673627</v>
      </c>
      <c r="F693" s="7">
        <v>1964773</v>
      </c>
      <c r="G693" s="64">
        <f>+F693/E693</f>
        <v>0.96980965817040465</v>
      </c>
      <c r="H693" s="65">
        <f>+F693/$F$5</f>
        <v>6.1274357624515208E-4</v>
      </c>
    </row>
    <row r="694" spans="1:8" ht="40.5" x14ac:dyDescent="0.25">
      <c r="A694" s="6"/>
      <c r="B694" s="56">
        <v>11001</v>
      </c>
      <c r="C694" s="81" t="s">
        <v>1260</v>
      </c>
      <c r="D694" s="2">
        <v>1599285.9399999997</v>
      </c>
      <c r="E694" s="21">
        <v>1895925.9326249375</v>
      </c>
      <c r="F694" s="21">
        <v>1820266.5</v>
      </c>
      <c r="G694" s="64"/>
      <c r="H694" s="65"/>
    </row>
    <row r="695" spans="1:8" ht="27" x14ac:dyDescent="0.25">
      <c r="A695" s="6"/>
      <c r="B695" s="56">
        <v>11002</v>
      </c>
      <c r="C695" s="81" t="s">
        <v>647</v>
      </c>
      <c r="D695" s="2">
        <v>92317.280000000013</v>
      </c>
      <c r="E695" s="21">
        <v>115222.48954242516</v>
      </c>
      <c r="F695" s="21">
        <v>117896.5</v>
      </c>
      <c r="G695" s="64"/>
      <c r="H695" s="65"/>
    </row>
    <row r="696" spans="1:8" ht="67.5" x14ac:dyDescent="0.25">
      <c r="A696" s="6"/>
      <c r="B696" s="56">
        <v>31001</v>
      </c>
      <c r="C696" s="81" t="s">
        <v>648</v>
      </c>
      <c r="D696" s="2">
        <v>35238.47</v>
      </c>
      <c r="E696" s="21">
        <v>14788.3</v>
      </c>
      <c r="F696" s="21">
        <v>26610</v>
      </c>
      <c r="G696" s="64"/>
      <c r="H696" s="65"/>
    </row>
    <row r="697" spans="1:8" ht="54" x14ac:dyDescent="0.25">
      <c r="A697" s="6"/>
      <c r="B697" s="56">
        <v>31002</v>
      </c>
      <c r="C697" s="81" t="s">
        <v>649</v>
      </c>
      <c r="D697" s="2">
        <v>1939.5</v>
      </c>
      <c r="E697" s="2">
        <v>0</v>
      </c>
      <c r="F697" s="2"/>
      <c r="G697" s="64"/>
      <c r="H697" s="65"/>
    </row>
    <row r="698" spans="1:8" x14ac:dyDescent="0.25">
      <c r="A698" s="55">
        <v>1146</v>
      </c>
      <c r="B698" s="56"/>
      <c r="C698" s="81" t="s">
        <v>650</v>
      </c>
      <c r="D698" s="7">
        <v>103139170.53</v>
      </c>
      <c r="E698" s="7">
        <v>127333675.55054413</v>
      </c>
      <c r="F698" s="7">
        <v>121906037.19999997</v>
      </c>
      <c r="G698" s="64">
        <f>+F698/E698</f>
        <v>0.9573746824861763</v>
      </c>
      <c r="H698" s="65">
        <f>+F698/$F$5</f>
        <v>3.8018204240287574E-2</v>
      </c>
    </row>
    <row r="699" spans="1:8" x14ac:dyDescent="0.25">
      <c r="A699" s="6"/>
      <c r="B699" s="56">
        <v>11001</v>
      </c>
      <c r="C699" s="81" t="s">
        <v>651</v>
      </c>
      <c r="D699" s="2">
        <v>33746482.299999997</v>
      </c>
      <c r="E699" s="2">
        <v>36957357.299999997</v>
      </c>
      <c r="F699" s="2">
        <v>38029911.399999999</v>
      </c>
      <c r="G699" s="64"/>
      <c r="H699" s="65"/>
    </row>
    <row r="700" spans="1:8" x14ac:dyDescent="0.25">
      <c r="A700" s="6"/>
      <c r="B700" s="56">
        <v>11002</v>
      </c>
      <c r="C700" s="81" t="s">
        <v>652</v>
      </c>
      <c r="D700" s="2">
        <v>42363499.079999998</v>
      </c>
      <c r="E700" s="2">
        <v>44012183.200000003</v>
      </c>
      <c r="F700" s="2">
        <v>46962054.100000001</v>
      </c>
      <c r="G700" s="64"/>
      <c r="H700" s="65"/>
    </row>
    <row r="701" spans="1:8" x14ac:dyDescent="0.25">
      <c r="A701" s="6"/>
      <c r="B701" s="56">
        <v>11003</v>
      </c>
      <c r="C701" s="81" t="s">
        <v>653</v>
      </c>
      <c r="D701" s="2">
        <v>17072160.02</v>
      </c>
      <c r="E701" s="2">
        <v>18168919.300000001</v>
      </c>
      <c r="F701" s="2">
        <v>21941370.799999997</v>
      </c>
      <c r="G701" s="64"/>
      <c r="H701" s="65"/>
    </row>
    <row r="702" spans="1:8" x14ac:dyDescent="0.25">
      <c r="A702" s="6"/>
      <c r="B702" s="56">
        <v>11004</v>
      </c>
      <c r="C702" s="81" t="s">
        <v>654</v>
      </c>
      <c r="D702" s="2">
        <v>300687.3</v>
      </c>
      <c r="E702" s="2">
        <v>424025.7</v>
      </c>
      <c r="F702" s="2">
        <v>370307.9</v>
      </c>
      <c r="G702" s="64"/>
      <c r="H702" s="65"/>
    </row>
    <row r="703" spans="1:8" x14ac:dyDescent="0.25">
      <c r="A703" s="6"/>
      <c r="B703" s="56">
        <v>11005</v>
      </c>
      <c r="C703" s="81" t="s">
        <v>655</v>
      </c>
      <c r="D703" s="2">
        <v>515132.2</v>
      </c>
      <c r="E703" s="2">
        <v>580506.30000000005</v>
      </c>
      <c r="F703" s="2">
        <v>503618.8</v>
      </c>
      <c r="G703" s="64"/>
      <c r="H703" s="65"/>
    </row>
    <row r="704" spans="1:8" x14ac:dyDescent="0.25">
      <c r="A704" s="6"/>
      <c r="B704" s="56">
        <v>11006</v>
      </c>
      <c r="C704" s="81" t="s">
        <v>656</v>
      </c>
      <c r="D704" s="2">
        <v>353979.8</v>
      </c>
      <c r="E704" s="2">
        <v>403147.3</v>
      </c>
      <c r="F704" s="2">
        <v>355495.6</v>
      </c>
      <c r="G704" s="64"/>
      <c r="H704" s="65"/>
    </row>
    <row r="705" spans="1:8" x14ac:dyDescent="0.25">
      <c r="A705" s="6"/>
      <c r="B705" s="56">
        <v>11010</v>
      </c>
      <c r="C705" s="81" t="s">
        <v>657</v>
      </c>
      <c r="D705" s="2">
        <v>215801</v>
      </c>
      <c r="E705" s="2">
        <v>285202.09999999998</v>
      </c>
      <c r="F705" s="2">
        <v>216037</v>
      </c>
      <c r="G705" s="64"/>
      <c r="H705" s="65"/>
    </row>
    <row r="706" spans="1:8" x14ac:dyDescent="0.25">
      <c r="A706" s="6"/>
      <c r="B706" s="56">
        <v>11011</v>
      </c>
      <c r="C706" s="81" t="s">
        <v>658</v>
      </c>
      <c r="D706" s="2">
        <v>1650288.29</v>
      </c>
      <c r="E706" s="2">
        <v>1851479.3</v>
      </c>
      <c r="F706" s="2">
        <v>1670686.8</v>
      </c>
      <c r="G706" s="64"/>
      <c r="H706" s="65"/>
    </row>
    <row r="707" spans="1:8" x14ac:dyDescent="0.25">
      <c r="A707" s="6"/>
      <c r="B707" s="56">
        <v>11012</v>
      </c>
      <c r="C707" s="81" t="s">
        <v>659</v>
      </c>
      <c r="D707" s="2">
        <v>1754759.05</v>
      </c>
      <c r="E707" s="2">
        <v>2174217.2999999998</v>
      </c>
      <c r="F707" s="2">
        <v>2149726.5</v>
      </c>
      <c r="G707" s="64"/>
      <c r="H707" s="65"/>
    </row>
    <row r="708" spans="1:8" ht="27" x14ac:dyDescent="0.25">
      <c r="A708" s="6"/>
      <c r="B708" s="56">
        <v>11013</v>
      </c>
      <c r="C708" s="81" t="s">
        <v>660</v>
      </c>
      <c r="D708" s="2">
        <v>819201.7</v>
      </c>
      <c r="E708" s="2">
        <v>927010.25054415781</v>
      </c>
      <c r="F708" s="59"/>
      <c r="G708" s="64"/>
      <c r="H708" s="65"/>
    </row>
    <row r="709" spans="1:8" ht="27" x14ac:dyDescent="0.25">
      <c r="A709" s="6"/>
      <c r="B709" s="56">
        <v>11014</v>
      </c>
      <c r="C709" s="81" t="s">
        <v>661</v>
      </c>
      <c r="D709" s="2">
        <v>118413.8</v>
      </c>
      <c r="E709" s="2">
        <v>126383.6</v>
      </c>
      <c r="F709" s="2">
        <v>126383.6</v>
      </c>
      <c r="G709" s="64"/>
      <c r="H709" s="65"/>
    </row>
    <row r="710" spans="1:8" x14ac:dyDescent="0.25">
      <c r="A710" s="6"/>
      <c r="B710" s="56">
        <v>11015</v>
      </c>
      <c r="C710" s="81" t="s">
        <v>662</v>
      </c>
      <c r="D710" s="2">
        <v>43100</v>
      </c>
      <c r="E710" s="2">
        <v>48000</v>
      </c>
      <c r="F710" s="2">
        <v>58000</v>
      </c>
      <c r="G710" s="64"/>
      <c r="H710" s="65"/>
    </row>
    <row r="711" spans="1:8" ht="27" x14ac:dyDescent="0.25">
      <c r="A711" s="6"/>
      <c r="B711" s="56">
        <v>11016</v>
      </c>
      <c r="C711" s="81" t="s">
        <v>663</v>
      </c>
      <c r="D711" s="2">
        <v>891955.9</v>
      </c>
      <c r="E711" s="2">
        <v>1158892.3</v>
      </c>
      <c r="F711" s="2">
        <v>2310334.7999999998</v>
      </c>
      <c r="G711" s="64"/>
      <c r="H711" s="65"/>
    </row>
    <row r="712" spans="1:8" ht="27" x14ac:dyDescent="0.25">
      <c r="A712" s="6"/>
      <c r="B712" s="56">
        <v>11017</v>
      </c>
      <c r="C712" s="81" t="s">
        <v>664</v>
      </c>
      <c r="D712" s="2">
        <v>25639.27</v>
      </c>
      <c r="E712" s="2">
        <v>33545.1</v>
      </c>
      <c r="F712" s="2">
        <v>23866.400000000001</v>
      </c>
      <c r="G712" s="64"/>
      <c r="H712" s="65"/>
    </row>
    <row r="713" spans="1:8" ht="27" x14ac:dyDescent="0.25">
      <c r="A713" s="6"/>
      <c r="B713" s="56">
        <v>11018</v>
      </c>
      <c r="C713" s="81" t="s">
        <v>665</v>
      </c>
      <c r="D713" s="2">
        <v>848010.9</v>
      </c>
      <c r="E713" s="2">
        <v>858636.9</v>
      </c>
      <c r="F713" s="2">
        <v>858636.9</v>
      </c>
      <c r="G713" s="64"/>
      <c r="H713" s="65"/>
    </row>
    <row r="714" spans="1:8" ht="27" x14ac:dyDescent="0.25">
      <c r="A714" s="6"/>
      <c r="B714" s="56">
        <v>11019</v>
      </c>
      <c r="C714" s="81" t="s">
        <v>666</v>
      </c>
      <c r="D714" s="2">
        <v>7701.3</v>
      </c>
      <c r="E714" s="2">
        <v>7701.3</v>
      </c>
      <c r="F714" s="2"/>
      <c r="G714" s="64"/>
      <c r="H714" s="65"/>
    </row>
    <row r="715" spans="1:8" ht="27" x14ac:dyDescent="0.25">
      <c r="A715" s="6"/>
      <c r="B715" s="56">
        <v>11020</v>
      </c>
      <c r="C715" s="81" t="s">
        <v>667</v>
      </c>
      <c r="D715" s="2">
        <v>16213.7</v>
      </c>
      <c r="E715" s="2">
        <v>16213.7</v>
      </c>
      <c r="F715" s="2"/>
      <c r="G715" s="64"/>
      <c r="H715" s="65"/>
    </row>
    <row r="716" spans="1:8" ht="27" x14ac:dyDescent="0.25">
      <c r="A716" s="6"/>
      <c r="B716" s="56">
        <v>11021</v>
      </c>
      <c r="C716" s="81" t="s">
        <v>668</v>
      </c>
      <c r="D716" s="2">
        <v>0</v>
      </c>
      <c r="E716" s="2">
        <v>18800</v>
      </c>
      <c r="F716" s="2"/>
      <c r="G716" s="64"/>
      <c r="H716" s="65"/>
    </row>
    <row r="717" spans="1:8" ht="27" x14ac:dyDescent="0.25">
      <c r="A717" s="6"/>
      <c r="B717" s="56">
        <v>11024</v>
      </c>
      <c r="C717" s="81" t="s">
        <v>669</v>
      </c>
      <c r="D717" s="2">
        <v>320110.40000000002</v>
      </c>
      <c r="E717" s="2">
        <v>0</v>
      </c>
      <c r="F717" s="2"/>
      <c r="G717" s="64"/>
      <c r="H717" s="65"/>
    </row>
    <row r="718" spans="1:8" x14ac:dyDescent="0.25">
      <c r="A718" s="6"/>
      <c r="B718" s="56">
        <v>11025</v>
      </c>
      <c r="C718" s="81" t="s">
        <v>670</v>
      </c>
      <c r="D718" s="2">
        <v>545524.5</v>
      </c>
      <c r="E718" s="2">
        <v>616823.5</v>
      </c>
      <c r="F718" s="2">
        <v>669796.1</v>
      </c>
      <c r="G718" s="64"/>
      <c r="H718" s="65"/>
    </row>
    <row r="719" spans="1:8" ht="27" x14ac:dyDescent="0.25">
      <c r="A719" s="6"/>
      <c r="B719" s="56">
        <v>11026</v>
      </c>
      <c r="C719" s="81" t="s">
        <v>671</v>
      </c>
      <c r="D719" s="2">
        <v>0</v>
      </c>
      <c r="E719" s="2">
        <v>102367.6</v>
      </c>
      <c r="F719" s="2">
        <v>116713.1</v>
      </c>
      <c r="G719" s="64"/>
      <c r="H719" s="65"/>
    </row>
    <row r="720" spans="1:8" ht="27" x14ac:dyDescent="0.25">
      <c r="A720" s="6"/>
      <c r="B720" s="56">
        <v>12001</v>
      </c>
      <c r="C720" s="81" t="s">
        <v>672</v>
      </c>
      <c r="D720" s="2">
        <v>6275.63</v>
      </c>
      <c r="E720" s="2">
        <v>54879.199999999997</v>
      </c>
      <c r="F720" s="2">
        <v>6275.6</v>
      </c>
      <c r="G720" s="64"/>
      <c r="H720" s="65"/>
    </row>
    <row r="721" spans="1:8" ht="40.5" x14ac:dyDescent="0.25">
      <c r="A721" s="6"/>
      <c r="B721" s="56">
        <v>12002</v>
      </c>
      <c r="C721" s="81" t="s">
        <v>673</v>
      </c>
      <c r="D721" s="2">
        <v>472434.53</v>
      </c>
      <c r="E721" s="2">
        <v>523316</v>
      </c>
      <c r="F721" s="2">
        <v>523316</v>
      </c>
      <c r="G721" s="64"/>
      <c r="H721" s="65"/>
    </row>
    <row r="722" spans="1:8" ht="40.5" x14ac:dyDescent="0.25">
      <c r="A722" s="6"/>
      <c r="B722" s="56">
        <v>12003</v>
      </c>
      <c r="C722" s="81" t="s">
        <v>674</v>
      </c>
      <c r="D722" s="2">
        <v>33084.53</v>
      </c>
      <c r="E722" s="2">
        <v>39121</v>
      </c>
      <c r="F722" s="2">
        <v>33580.800000000003</v>
      </c>
      <c r="G722" s="64"/>
      <c r="H722" s="65"/>
    </row>
    <row r="723" spans="1:8" ht="40.5" x14ac:dyDescent="0.25">
      <c r="A723" s="6"/>
      <c r="B723" s="56">
        <v>12004</v>
      </c>
      <c r="C723" s="81" t="s">
        <v>675</v>
      </c>
      <c r="D723" s="2">
        <v>285342.61</v>
      </c>
      <c r="E723" s="2">
        <v>385330.7</v>
      </c>
      <c r="F723" s="2">
        <v>368073.5</v>
      </c>
      <c r="G723" s="64"/>
      <c r="H723" s="65"/>
    </row>
    <row r="724" spans="1:8" ht="54" x14ac:dyDescent="0.25">
      <c r="A724" s="6"/>
      <c r="B724" s="56">
        <v>12008</v>
      </c>
      <c r="C724" s="81" t="s">
        <v>676</v>
      </c>
      <c r="D724" s="2">
        <v>7737.01</v>
      </c>
      <c r="E724" s="2">
        <v>77451</v>
      </c>
      <c r="F724" s="2"/>
      <c r="G724" s="64"/>
      <c r="H724" s="65"/>
    </row>
    <row r="725" spans="1:8" ht="54" x14ac:dyDescent="0.25">
      <c r="A725" s="6"/>
      <c r="B725" s="56">
        <v>12009</v>
      </c>
      <c r="C725" s="81" t="s">
        <v>677</v>
      </c>
      <c r="D725" s="2">
        <v>38310</v>
      </c>
      <c r="E725" s="2">
        <v>38670</v>
      </c>
      <c r="F725" s="2">
        <v>42510</v>
      </c>
      <c r="G725" s="64"/>
      <c r="H725" s="65"/>
    </row>
    <row r="726" spans="1:8" x14ac:dyDescent="0.25">
      <c r="A726" s="6"/>
      <c r="B726" s="56">
        <v>12010</v>
      </c>
      <c r="C726" s="81" t="s">
        <v>678</v>
      </c>
      <c r="D726" s="2">
        <v>538160.85</v>
      </c>
      <c r="E726" s="2">
        <v>9940477.8000000007</v>
      </c>
      <c r="F726" s="2">
        <v>0</v>
      </c>
      <c r="G726" s="64"/>
      <c r="H726" s="65"/>
    </row>
    <row r="727" spans="1:8" ht="40.5" x14ac:dyDescent="0.25">
      <c r="A727" s="6"/>
      <c r="B727" s="56">
        <v>12012</v>
      </c>
      <c r="C727" s="81" t="s">
        <v>679</v>
      </c>
      <c r="D727" s="2">
        <v>11000</v>
      </c>
      <c r="E727" s="2">
        <v>11000</v>
      </c>
      <c r="F727" s="2">
        <v>11000</v>
      </c>
      <c r="G727" s="64"/>
      <c r="H727" s="65"/>
    </row>
    <row r="728" spans="1:8" ht="27" x14ac:dyDescent="0.25">
      <c r="A728" s="6"/>
      <c r="B728" s="56">
        <v>12013</v>
      </c>
      <c r="C728" s="81" t="s">
        <v>680</v>
      </c>
      <c r="D728" s="2">
        <v>33832.22</v>
      </c>
      <c r="E728" s="2">
        <v>2945844</v>
      </c>
      <c r="F728" s="2"/>
      <c r="G728" s="64"/>
      <c r="H728" s="65"/>
    </row>
    <row r="729" spans="1:8" ht="67.5" x14ac:dyDescent="0.25">
      <c r="A729" s="6"/>
      <c r="B729" s="56">
        <v>12015</v>
      </c>
      <c r="C729" s="81" t="s">
        <v>682</v>
      </c>
      <c r="D729" s="2">
        <v>0</v>
      </c>
      <c r="E729" s="2">
        <v>2928600</v>
      </c>
      <c r="F729" s="2">
        <v>1745702.7</v>
      </c>
      <c r="G729" s="64"/>
      <c r="H729" s="65"/>
    </row>
    <row r="730" spans="1:8" ht="40.5" x14ac:dyDescent="0.25">
      <c r="A730" s="6"/>
      <c r="B730" s="56">
        <v>12016</v>
      </c>
      <c r="C730" s="81" t="s">
        <v>683</v>
      </c>
      <c r="D730" s="2">
        <v>0</v>
      </c>
      <c r="E730" s="2">
        <v>1590480</v>
      </c>
      <c r="F730" s="2">
        <v>2461500</v>
      </c>
      <c r="G730" s="64"/>
      <c r="H730" s="65"/>
    </row>
    <row r="731" spans="1:8" ht="27" x14ac:dyDescent="0.25">
      <c r="A731" s="6"/>
      <c r="B731" s="56">
        <v>12017</v>
      </c>
      <c r="C731" s="81" t="s">
        <v>684</v>
      </c>
      <c r="D731" s="2">
        <v>0</v>
      </c>
      <c r="E731" s="2">
        <v>27093.8</v>
      </c>
      <c r="F731" s="2">
        <v>27093.8</v>
      </c>
      <c r="G731" s="64"/>
      <c r="H731" s="65"/>
    </row>
    <row r="732" spans="1:8" ht="40.5" x14ac:dyDescent="0.25">
      <c r="A732" s="6"/>
      <c r="B732" s="56">
        <v>11027</v>
      </c>
      <c r="C732" s="81" t="s">
        <v>685</v>
      </c>
      <c r="D732" s="2">
        <v>0</v>
      </c>
      <c r="E732" s="2">
        <v>0</v>
      </c>
      <c r="F732" s="2">
        <v>15045</v>
      </c>
      <c r="G732" s="64"/>
      <c r="H732" s="65"/>
    </row>
    <row r="733" spans="1:8" ht="27" x14ac:dyDescent="0.25">
      <c r="A733" s="6"/>
      <c r="B733" s="56">
        <v>12020</v>
      </c>
      <c r="C733" s="81" t="s">
        <v>1239</v>
      </c>
      <c r="D733" s="2">
        <v>0</v>
      </c>
      <c r="E733" s="2"/>
      <c r="F733" s="2">
        <v>309000</v>
      </c>
      <c r="G733" s="64"/>
      <c r="H733" s="65"/>
    </row>
    <row r="734" spans="1:8" ht="27" x14ac:dyDescent="0.25">
      <c r="A734" s="6"/>
      <c r="B734" s="56">
        <v>31002</v>
      </c>
      <c r="C734" s="81" t="s">
        <v>686</v>
      </c>
      <c r="D734" s="2">
        <v>104332.64</v>
      </c>
      <c r="E734" s="2">
        <v>0</v>
      </c>
      <c r="F734" s="2"/>
      <c r="G734" s="64"/>
      <c r="H734" s="65"/>
    </row>
    <row r="735" spans="1:8" x14ac:dyDescent="0.25">
      <c r="A735" s="55">
        <v>1147</v>
      </c>
      <c r="B735" s="56"/>
      <c r="C735" s="81" t="s">
        <v>687</v>
      </c>
      <c r="D735" s="7">
        <v>590176.5</v>
      </c>
      <c r="E735" s="7">
        <v>0</v>
      </c>
      <c r="F735" s="7">
        <v>0</v>
      </c>
      <c r="G735" s="64"/>
      <c r="H735" s="65"/>
    </row>
    <row r="736" spans="1:8" x14ac:dyDescent="0.25">
      <c r="A736" s="6"/>
      <c r="B736" s="56">
        <v>11001</v>
      </c>
      <c r="C736" s="81" t="s">
        <v>403</v>
      </c>
      <c r="D736" s="2">
        <v>590176.5</v>
      </c>
      <c r="E736" s="2">
        <v>0</v>
      </c>
      <c r="F736" s="2"/>
      <c r="G736" s="64"/>
      <c r="H736" s="65"/>
    </row>
    <row r="737" spans="1:8" x14ac:dyDescent="0.25">
      <c r="A737" s="55">
        <v>1148</v>
      </c>
      <c r="B737" s="56"/>
      <c r="C737" s="81" t="s">
        <v>688</v>
      </c>
      <c r="D737" s="7">
        <v>4226748.5200000005</v>
      </c>
      <c r="E737" s="7">
        <v>6032594.5</v>
      </c>
      <c r="F737" s="7">
        <v>4268638.5</v>
      </c>
      <c r="G737" s="64">
        <f>+F737/E737</f>
        <v>0.70759579481100543</v>
      </c>
      <c r="H737" s="65">
        <f>+F737/$F$5</f>
        <v>1.3312381736657322E-3</v>
      </c>
    </row>
    <row r="738" spans="1:8" x14ac:dyDescent="0.25">
      <c r="A738" s="6"/>
      <c r="B738" s="56">
        <v>11001</v>
      </c>
      <c r="C738" s="81" t="s">
        <v>689</v>
      </c>
      <c r="D738" s="2">
        <v>2658573.65</v>
      </c>
      <c r="E738" s="2">
        <v>2726927.9</v>
      </c>
      <c r="F738" s="2">
        <v>2807316</v>
      </c>
      <c r="G738" s="64"/>
      <c r="H738" s="65"/>
    </row>
    <row r="739" spans="1:8" ht="27" x14ac:dyDescent="0.25">
      <c r="A739" s="6"/>
      <c r="B739" s="56">
        <v>11005</v>
      </c>
      <c r="C739" s="81" t="s">
        <v>690</v>
      </c>
      <c r="D739" s="2">
        <v>389426.12</v>
      </c>
      <c r="E739" s="2">
        <v>390758.40000000002</v>
      </c>
      <c r="F739" s="2">
        <v>390758.40000000002</v>
      </c>
      <c r="G739" s="64"/>
      <c r="H739" s="65"/>
    </row>
    <row r="740" spans="1:8" ht="27" x14ac:dyDescent="0.25">
      <c r="A740" s="6"/>
      <c r="B740" s="56">
        <v>11006</v>
      </c>
      <c r="C740" s="81" t="s">
        <v>691</v>
      </c>
      <c r="D740" s="2">
        <v>867043</v>
      </c>
      <c r="E740" s="2">
        <v>865118.2</v>
      </c>
      <c r="F740" s="2">
        <v>768912.9</v>
      </c>
      <c r="G740" s="64"/>
      <c r="H740" s="65"/>
    </row>
    <row r="741" spans="1:8" x14ac:dyDescent="0.25">
      <c r="A741" s="6"/>
      <c r="B741" s="56">
        <v>11007</v>
      </c>
      <c r="C741" s="81" t="s">
        <v>692</v>
      </c>
      <c r="D741" s="2">
        <v>0</v>
      </c>
      <c r="E741" s="2">
        <v>8103.4</v>
      </c>
      <c r="F741" s="2">
        <v>8103.4</v>
      </c>
      <c r="G741" s="64"/>
      <c r="H741" s="65"/>
    </row>
    <row r="742" spans="1:8" ht="27" x14ac:dyDescent="0.25">
      <c r="A742" s="6"/>
      <c r="B742" s="56">
        <v>11008</v>
      </c>
      <c r="C742" s="81" t="s">
        <v>693</v>
      </c>
      <c r="D742" s="2">
        <v>6793</v>
      </c>
      <c r="E742" s="2">
        <v>6793</v>
      </c>
      <c r="F742" s="2">
        <v>6793</v>
      </c>
      <c r="G742" s="64"/>
      <c r="H742" s="65"/>
    </row>
    <row r="743" spans="1:8" x14ac:dyDescent="0.25">
      <c r="A743" s="6"/>
      <c r="B743" s="56">
        <v>11012</v>
      </c>
      <c r="C743" s="81" t="s">
        <v>694</v>
      </c>
      <c r="D743" s="2">
        <v>70509.600000000006</v>
      </c>
      <c r="E743" s="2">
        <v>70611.100000000006</v>
      </c>
      <c r="F743" s="2"/>
      <c r="G743" s="64"/>
      <c r="H743" s="65"/>
    </row>
    <row r="744" spans="1:8" x14ac:dyDescent="0.25">
      <c r="A744" s="6"/>
      <c r="B744" s="56">
        <v>11013</v>
      </c>
      <c r="C744" s="81" t="s">
        <v>695</v>
      </c>
      <c r="D744" s="2">
        <v>20419.919999999998</v>
      </c>
      <c r="E744" s="2">
        <v>32795</v>
      </c>
      <c r="F744" s="2"/>
      <c r="G744" s="64"/>
      <c r="H744" s="65"/>
    </row>
    <row r="745" spans="1:8" ht="40.5" x14ac:dyDescent="0.25">
      <c r="A745" s="6"/>
      <c r="B745" s="56">
        <v>11014</v>
      </c>
      <c r="C745" s="81" t="s">
        <v>696</v>
      </c>
      <c r="D745" s="2">
        <v>29059.72</v>
      </c>
      <c r="E745" s="2">
        <v>29903.7</v>
      </c>
      <c r="F745" s="2">
        <v>29901.1</v>
      </c>
      <c r="G745" s="64"/>
      <c r="H745" s="65"/>
    </row>
    <row r="746" spans="1:8" ht="40.5" x14ac:dyDescent="0.25">
      <c r="A746" s="6"/>
      <c r="B746" s="56">
        <v>11015</v>
      </c>
      <c r="C746" s="81" t="s">
        <v>697</v>
      </c>
      <c r="D746" s="2">
        <v>16039.5</v>
      </c>
      <c r="E746" s="2">
        <v>70590</v>
      </c>
      <c r="F746" s="2">
        <v>16039.5</v>
      </c>
      <c r="G746" s="64"/>
      <c r="H746" s="65"/>
    </row>
    <row r="747" spans="1:8" ht="40.5" x14ac:dyDescent="0.25">
      <c r="A747" s="6"/>
      <c r="B747" s="56">
        <v>11016</v>
      </c>
      <c r="C747" s="81" t="s">
        <v>698</v>
      </c>
      <c r="D747" s="2">
        <v>83794.27</v>
      </c>
      <c r="E747" s="2">
        <v>1661534.4</v>
      </c>
      <c r="F747" s="2">
        <v>107957.9</v>
      </c>
      <c r="G747" s="64"/>
      <c r="H747" s="65"/>
    </row>
    <row r="748" spans="1:8" ht="27" x14ac:dyDescent="0.25">
      <c r="A748" s="6"/>
      <c r="B748" s="56">
        <v>12001</v>
      </c>
      <c r="C748" s="81" t="s">
        <v>699</v>
      </c>
      <c r="D748" s="2">
        <v>55863</v>
      </c>
      <c r="E748" s="21">
        <v>55863</v>
      </c>
      <c r="F748" s="21"/>
      <c r="G748" s="64"/>
      <c r="H748" s="65"/>
    </row>
    <row r="749" spans="1:8" ht="27" x14ac:dyDescent="0.25">
      <c r="A749" s="6"/>
      <c r="B749" s="56">
        <v>32003</v>
      </c>
      <c r="C749" s="81" t="s">
        <v>700</v>
      </c>
      <c r="D749" s="2">
        <v>0</v>
      </c>
      <c r="E749" s="2">
        <v>113596.4</v>
      </c>
      <c r="F749" s="2"/>
      <c r="G749" s="64"/>
      <c r="H749" s="65"/>
    </row>
    <row r="750" spans="1:8" ht="40.5" x14ac:dyDescent="0.25">
      <c r="A750" s="6"/>
      <c r="B750" s="56">
        <v>12002</v>
      </c>
      <c r="C750" s="81" t="s">
        <v>701</v>
      </c>
      <c r="D750" s="2">
        <v>0</v>
      </c>
      <c r="E750" s="2">
        <v>0</v>
      </c>
      <c r="F750" s="2">
        <v>132856.29999999999</v>
      </c>
      <c r="G750" s="64"/>
      <c r="H750" s="65"/>
    </row>
    <row r="751" spans="1:8" ht="27" x14ac:dyDescent="0.25">
      <c r="A751" s="6"/>
      <c r="B751" s="56">
        <v>32004</v>
      </c>
      <c r="C751" s="81" t="s">
        <v>702</v>
      </c>
      <c r="D751" s="2">
        <v>29226.739999999998</v>
      </c>
      <c r="E751" s="2">
        <v>0</v>
      </c>
      <c r="F751" s="2"/>
      <c r="G751" s="64"/>
      <c r="H751" s="65"/>
    </row>
    <row r="752" spans="1:8" x14ac:dyDescent="0.25">
      <c r="A752" s="55">
        <v>1162</v>
      </c>
      <c r="B752" s="56"/>
      <c r="C752" s="89" t="s">
        <v>703</v>
      </c>
      <c r="D752" s="8">
        <v>22154037.909999996</v>
      </c>
      <c r="E752" s="8">
        <v>29811530.765819889</v>
      </c>
      <c r="F752" s="8">
        <v>35775957.600000001</v>
      </c>
      <c r="G752" s="64">
        <f>+F752/E752</f>
        <v>1.2000711362671308</v>
      </c>
      <c r="H752" s="65">
        <f>+F752/$F$5</f>
        <v>1.1157262545555609E-2</v>
      </c>
    </row>
    <row r="753" spans="1:8" ht="40.5" x14ac:dyDescent="0.25">
      <c r="A753" s="6"/>
      <c r="B753" s="56">
        <v>11001</v>
      </c>
      <c r="C753" s="81" t="s">
        <v>704</v>
      </c>
      <c r="D753" s="2">
        <v>192360.36</v>
      </c>
      <c r="E753" s="25">
        <v>227259.06581988695</v>
      </c>
      <c r="F753" s="25">
        <v>409045.2</v>
      </c>
      <c r="G753" s="64"/>
      <c r="H753" s="65"/>
    </row>
    <row r="754" spans="1:8" x14ac:dyDescent="0.25">
      <c r="A754" s="6"/>
      <c r="B754" s="56">
        <v>11002</v>
      </c>
      <c r="C754" s="84" t="s">
        <v>705</v>
      </c>
      <c r="D754" s="5">
        <v>12457250.84</v>
      </c>
      <c r="E754" s="25">
        <v>12452249.4</v>
      </c>
      <c r="F754" s="32">
        <v>13788315.699999999</v>
      </c>
      <c r="G754" s="64"/>
      <c r="H754" s="65"/>
    </row>
    <row r="755" spans="1:8" ht="27" x14ac:dyDescent="0.25">
      <c r="A755" s="6"/>
      <c r="B755" s="56">
        <v>11004</v>
      </c>
      <c r="C755" s="81" t="s">
        <v>706</v>
      </c>
      <c r="D755" s="2">
        <v>1127275.56</v>
      </c>
      <c r="E755" s="25">
        <v>915193.5</v>
      </c>
      <c r="F755" s="25">
        <v>940304.1</v>
      </c>
      <c r="G755" s="64"/>
      <c r="H755" s="65"/>
    </row>
    <row r="756" spans="1:8" ht="27" x14ac:dyDescent="0.25">
      <c r="A756" s="6"/>
      <c r="B756" s="56">
        <v>11005</v>
      </c>
      <c r="C756" s="81" t="s">
        <v>707</v>
      </c>
      <c r="D756" s="2">
        <v>5781524</v>
      </c>
      <c r="E756" s="25">
        <v>8403357.3000000007</v>
      </c>
      <c r="F756" s="32">
        <v>9295722</v>
      </c>
      <c r="G756" s="64"/>
      <c r="H756" s="65"/>
    </row>
    <row r="757" spans="1:8" ht="27" x14ac:dyDescent="0.25">
      <c r="A757" s="6"/>
      <c r="B757" s="56">
        <v>11006</v>
      </c>
      <c r="C757" s="81" t="s">
        <v>708</v>
      </c>
      <c r="D757" s="2">
        <v>135960</v>
      </c>
      <c r="E757" s="25">
        <v>135960</v>
      </c>
      <c r="F757" s="25">
        <v>152883</v>
      </c>
      <c r="G757" s="64"/>
      <c r="H757" s="65"/>
    </row>
    <row r="758" spans="1:8" x14ac:dyDescent="0.25">
      <c r="A758" s="6"/>
      <c r="B758" s="56">
        <v>11007</v>
      </c>
      <c r="C758" s="81" t="s">
        <v>709</v>
      </c>
      <c r="D758" s="2">
        <v>79528.25</v>
      </c>
      <c r="E758" s="25">
        <v>95556.299999999988</v>
      </c>
      <c r="F758" s="25">
        <v>95556.3</v>
      </c>
      <c r="G758" s="64"/>
      <c r="H758" s="65"/>
    </row>
    <row r="759" spans="1:8" ht="27" x14ac:dyDescent="0.25">
      <c r="A759" s="6"/>
      <c r="B759" s="56">
        <v>11008</v>
      </c>
      <c r="C759" s="81" t="s">
        <v>710</v>
      </c>
      <c r="D759" s="2">
        <v>767320.8</v>
      </c>
      <c r="E759" s="25">
        <v>870077.8</v>
      </c>
      <c r="F759" s="25">
        <v>948500.3</v>
      </c>
      <c r="G759" s="64"/>
      <c r="H759" s="65"/>
    </row>
    <row r="760" spans="1:8" x14ac:dyDescent="0.25">
      <c r="A760" s="6"/>
      <c r="B760" s="56">
        <v>11009</v>
      </c>
      <c r="C760" s="81" t="s">
        <v>711</v>
      </c>
      <c r="D760" s="2">
        <v>217511.4</v>
      </c>
      <c r="E760" s="25">
        <v>228610.4</v>
      </c>
      <c r="F760" s="25">
        <v>244271.7</v>
      </c>
      <c r="G760" s="64"/>
      <c r="H760" s="65"/>
    </row>
    <row r="761" spans="1:8" x14ac:dyDescent="0.25">
      <c r="A761" s="6"/>
      <c r="B761" s="56">
        <v>11010</v>
      </c>
      <c r="C761" s="81" t="s">
        <v>712</v>
      </c>
      <c r="D761" s="2">
        <v>45000</v>
      </c>
      <c r="E761" s="25">
        <v>45000</v>
      </c>
      <c r="F761" s="25">
        <v>45000</v>
      </c>
      <c r="G761" s="64"/>
      <c r="H761" s="65"/>
    </row>
    <row r="762" spans="1:8" x14ac:dyDescent="0.25">
      <c r="A762" s="6"/>
      <c r="B762" s="56">
        <v>11012</v>
      </c>
      <c r="C762" s="81" t="s">
        <v>713</v>
      </c>
      <c r="D762" s="2">
        <v>127721.1</v>
      </c>
      <c r="E762" s="25">
        <v>150630.09999999998</v>
      </c>
      <c r="F762" s="25">
        <v>150630.1</v>
      </c>
      <c r="G762" s="64"/>
      <c r="H762" s="65"/>
    </row>
    <row r="763" spans="1:8" x14ac:dyDescent="0.25">
      <c r="A763" s="6"/>
      <c r="B763" s="56">
        <v>11013</v>
      </c>
      <c r="C763" s="81" t="s">
        <v>714</v>
      </c>
      <c r="D763" s="2">
        <v>165156.20000000001</v>
      </c>
      <c r="E763" s="25">
        <v>166436.90000000002</v>
      </c>
      <c r="F763" s="25"/>
      <c r="G763" s="64"/>
      <c r="H763" s="65"/>
    </row>
    <row r="764" spans="1:8" ht="27" x14ac:dyDescent="0.25">
      <c r="A764" s="6"/>
      <c r="B764" s="56">
        <v>11018</v>
      </c>
      <c r="C764" s="81" t="s">
        <v>715</v>
      </c>
      <c r="D764" s="4">
        <v>0</v>
      </c>
      <c r="E764" s="4">
        <v>0</v>
      </c>
      <c r="F764" s="4">
        <v>173029.2</v>
      </c>
      <c r="G764" s="64"/>
      <c r="H764" s="65"/>
    </row>
    <row r="765" spans="1:8" ht="27" x14ac:dyDescent="0.25">
      <c r="A765" s="6"/>
      <c r="B765" s="56">
        <v>12001</v>
      </c>
      <c r="C765" s="81" t="s">
        <v>716</v>
      </c>
      <c r="D765" s="2">
        <v>775229.4</v>
      </c>
      <c r="E765" s="25">
        <v>842000</v>
      </c>
      <c r="F765" s="25">
        <v>842000</v>
      </c>
      <c r="G765" s="64"/>
      <c r="H765" s="65"/>
    </row>
    <row r="766" spans="1:8" ht="27" x14ac:dyDescent="0.25">
      <c r="A766" s="6"/>
      <c r="B766" s="56">
        <v>12002</v>
      </c>
      <c r="C766" s="81" t="s">
        <v>717</v>
      </c>
      <c r="D766" s="2">
        <v>139200</v>
      </c>
      <c r="E766" s="25">
        <v>139200</v>
      </c>
      <c r="F766" s="25">
        <v>112200</v>
      </c>
      <c r="G766" s="64"/>
      <c r="H766" s="65"/>
    </row>
    <row r="767" spans="1:8" ht="27" x14ac:dyDescent="0.25">
      <c r="A767" s="6"/>
      <c r="B767" s="56">
        <v>32001</v>
      </c>
      <c r="C767" s="81" t="s">
        <v>718</v>
      </c>
      <c r="D767" s="2">
        <v>143000</v>
      </c>
      <c r="E767" s="22">
        <v>0</v>
      </c>
      <c r="F767" s="22"/>
      <c r="G767" s="64"/>
      <c r="H767" s="65"/>
    </row>
    <row r="768" spans="1:8" ht="40.5" x14ac:dyDescent="0.25">
      <c r="A768" s="6"/>
      <c r="B768" s="56">
        <v>32003</v>
      </c>
      <c r="C768" s="81" t="s">
        <v>1283</v>
      </c>
      <c r="D768" s="2">
        <v>0</v>
      </c>
      <c r="E768" s="22">
        <v>940000</v>
      </c>
      <c r="F768" s="22">
        <v>940000</v>
      </c>
      <c r="G768" s="64"/>
      <c r="H768" s="65"/>
    </row>
    <row r="769" spans="1:8" ht="40.5" x14ac:dyDescent="0.25">
      <c r="A769" s="6"/>
      <c r="B769" s="56">
        <v>32004</v>
      </c>
      <c r="C769" s="81" t="s">
        <v>719</v>
      </c>
      <c r="D769" s="2">
        <v>0</v>
      </c>
      <c r="E769" s="22">
        <v>4200000</v>
      </c>
      <c r="F769" s="22">
        <v>4200000</v>
      </c>
      <c r="G769" s="64"/>
      <c r="H769" s="65"/>
    </row>
    <row r="770" spans="1:8" ht="27" x14ac:dyDescent="0.25">
      <c r="A770" s="6"/>
      <c r="B770" s="56">
        <v>32005</v>
      </c>
      <c r="C770" s="81" t="s">
        <v>1240</v>
      </c>
      <c r="D770" s="2"/>
      <c r="E770" s="22"/>
      <c r="F770" s="22">
        <v>3434000</v>
      </c>
      <c r="G770" s="64"/>
      <c r="H770" s="65"/>
    </row>
    <row r="771" spans="1:8" ht="40.5" x14ac:dyDescent="0.25">
      <c r="A771" s="6"/>
      <c r="B771" s="56">
        <v>31001</v>
      </c>
      <c r="C771" s="81" t="s">
        <v>1241</v>
      </c>
      <c r="D771" s="2">
        <v>0</v>
      </c>
      <c r="E771" s="22">
        <v>0</v>
      </c>
      <c r="F771" s="22">
        <v>4500</v>
      </c>
      <c r="G771" s="64"/>
      <c r="H771" s="65"/>
    </row>
    <row r="772" spans="1:8" x14ac:dyDescent="0.25">
      <c r="A772" s="55">
        <v>1163</v>
      </c>
      <c r="B772" s="56"/>
      <c r="C772" s="88" t="s">
        <v>720</v>
      </c>
      <c r="D772" s="28">
        <v>2064106.8399999999</v>
      </c>
      <c r="E772" s="28">
        <v>2903030.5999999996</v>
      </c>
      <c r="F772" s="28">
        <v>2672801.2999999998</v>
      </c>
      <c r="G772" s="64">
        <f>+F772/E772</f>
        <v>0.92069346427144105</v>
      </c>
      <c r="H772" s="65">
        <f>+F772/$F$5</f>
        <v>8.3355269395227411E-4</v>
      </c>
    </row>
    <row r="773" spans="1:8" ht="27" x14ac:dyDescent="0.25">
      <c r="A773" s="6"/>
      <c r="B773" s="56">
        <v>11007</v>
      </c>
      <c r="C773" s="81" t="s">
        <v>721</v>
      </c>
      <c r="D773" s="2">
        <v>0</v>
      </c>
      <c r="E773" s="25">
        <v>5000</v>
      </c>
      <c r="F773" s="25">
        <v>5000</v>
      </c>
      <c r="G773" s="64"/>
      <c r="H773" s="65"/>
    </row>
    <row r="774" spans="1:8" ht="27" x14ac:dyDescent="0.25">
      <c r="A774" s="6"/>
      <c r="B774" s="56">
        <v>11017</v>
      </c>
      <c r="C774" s="81" t="s">
        <v>722</v>
      </c>
      <c r="D774" s="2">
        <v>19517.43</v>
      </c>
      <c r="E774" s="2">
        <v>19350</v>
      </c>
      <c r="F774" s="2">
        <v>15500</v>
      </c>
      <c r="G774" s="64"/>
      <c r="H774" s="65"/>
    </row>
    <row r="775" spans="1:8" ht="27" x14ac:dyDescent="0.25">
      <c r="A775" s="6"/>
      <c r="B775" s="56">
        <v>11018</v>
      </c>
      <c r="C775" s="81" t="s">
        <v>723</v>
      </c>
      <c r="D775" s="2">
        <v>24720.45</v>
      </c>
      <c r="E775" s="2">
        <v>25724.2</v>
      </c>
      <c r="F775" s="2">
        <v>25724.2</v>
      </c>
      <c r="G775" s="64"/>
      <c r="H775" s="65"/>
    </row>
    <row r="776" spans="1:8" x14ac:dyDescent="0.25">
      <c r="A776" s="6"/>
      <c r="B776" s="56">
        <v>11019</v>
      </c>
      <c r="C776" s="92" t="s">
        <v>1268</v>
      </c>
      <c r="D776" s="2">
        <v>41420.28</v>
      </c>
      <c r="E776" s="2">
        <v>41690</v>
      </c>
      <c r="F776" s="2">
        <v>39715.9</v>
      </c>
      <c r="G776" s="64"/>
      <c r="H776" s="65"/>
    </row>
    <row r="777" spans="1:8" ht="27" x14ac:dyDescent="0.25">
      <c r="A777" s="6"/>
      <c r="B777" s="56">
        <v>11020</v>
      </c>
      <c r="C777" s="81" t="s">
        <v>724</v>
      </c>
      <c r="D777" s="2">
        <v>19962.61</v>
      </c>
      <c r="E777" s="2">
        <v>20155.2</v>
      </c>
      <c r="F777" s="2">
        <v>20155.2</v>
      </c>
      <c r="G777" s="64"/>
      <c r="H777" s="65"/>
    </row>
    <row r="778" spans="1:8" ht="27" x14ac:dyDescent="0.25">
      <c r="A778" s="6"/>
      <c r="B778" s="56">
        <v>11021</v>
      </c>
      <c r="C778" s="81" t="s">
        <v>725</v>
      </c>
      <c r="D778" s="2">
        <v>24365.38</v>
      </c>
      <c r="E778" s="2">
        <v>25196.1</v>
      </c>
      <c r="F778" s="2">
        <v>25196.1</v>
      </c>
      <c r="G778" s="64"/>
      <c r="H778" s="65"/>
    </row>
    <row r="779" spans="1:8" x14ac:dyDescent="0.25">
      <c r="A779" s="6"/>
      <c r="B779" s="56">
        <v>11022</v>
      </c>
      <c r="C779" s="81" t="s">
        <v>726</v>
      </c>
      <c r="D779" s="2">
        <v>48565</v>
      </c>
      <c r="E779" s="2">
        <v>50000</v>
      </c>
      <c r="F779" s="2">
        <v>50000</v>
      </c>
      <c r="G779" s="64"/>
      <c r="H779" s="65"/>
    </row>
    <row r="780" spans="1:8" ht="27" x14ac:dyDescent="0.25">
      <c r="A780" s="6"/>
      <c r="B780" s="56">
        <v>11023</v>
      </c>
      <c r="C780" s="81" t="s">
        <v>727</v>
      </c>
      <c r="D780" s="2">
        <v>23890</v>
      </c>
      <c r="E780" s="2">
        <v>29274.9</v>
      </c>
      <c r="F780" s="2">
        <v>29274.9</v>
      </c>
      <c r="G780" s="64"/>
      <c r="H780" s="65"/>
    </row>
    <row r="781" spans="1:8" ht="27" x14ac:dyDescent="0.25">
      <c r="A781" s="6"/>
      <c r="B781" s="56">
        <v>11024</v>
      </c>
      <c r="C781" s="81" t="s">
        <v>728</v>
      </c>
      <c r="D781" s="4">
        <v>0</v>
      </c>
      <c r="E781" s="4">
        <v>0</v>
      </c>
      <c r="F781" s="4">
        <v>43068.1</v>
      </c>
      <c r="G781" s="64"/>
      <c r="H781" s="65"/>
    </row>
    <row r="782" spans="1:8" ht="27" x14ac:dyDescent="0.25">
      <c r="A782" s="6"/>
      <c r="B782" s="56">
        <v>12001</v>
      </c>
      <c r="C782" s="81" t="s">
        <v>729</v>
      </c>
      <c r="D782" s="2">
        <v>1302040.79</v>
      </c>
      <c r="E782" s="2">
        <v>1771388.5</v>
      </c>
      <c r="F782" s="2">
        <v>1534688.6</v>
      </c>
      <c r="G782" s="64"/>
      <c r="H782" s="65"/>
    </row>
    <row r="783" spans="1:8" x14ac:dyDescent="0.25">
      <c r="A783" s="6"/>
      <c r="B783" s="56">
        <v>32001</v>
      </c>
      <c r="C783" s="81" t="s">
        <v>730</v>
      </c>
      <c r="D783" s="2">
        <v>559367.65</v>
      </c>
      <c r="E783" s="2">
        <v>554070.69999999995</v>
      </c>
      <c r="F783" s="2">
        <v>520452.8</v>
      </c>
      <c r="G783" s="64"/>
      <c r="H783" s="65"/>
    </row>
    <row r="784" spans="1:8" x14ac:dyDescent="0.25">
      <c r="A784" s="6"/>
      <c r="B784" s="56">
        <v>32002</v>
      </c>
      <c r="C784" s="81" t="s">
        <v>731</v>
      </c>
      <c r="D784" s="2">
        <v>257.25</v>
      </c>
      <c r="E784" s="2">
        <v>361181</v>
      </c>
      <c r="F784" s="2">
        <v>364025.5</v>
      </c>
      <c r="G784" s="64"/>
      <c r="H784" s="65"/>
    </row>
    <row r="785" spans="1:8" x14ac:dyDescent="0.25">
      <c r="A785" s="55">
        <v>1168</v>
      </c>
      <c r="B785" s="56"/>
      <c r="C785" s="81" t="s">
        <v>732</v>
      </c>
      <c r="D785" s="7">
        <v>10674913.949999999</v>
      </c>
      <c r="E785" s="7">
        <v>9948581.7000000011</v>
      </c>
      <c r="F785" s="7">
        <v>10612673.5</v>
      </c>
      <c r="G785" s="64">
        <f>+F785/E785</f>
        <v>1.0667524095419549</v>
      </c>
      <c r="H785" s="65">
        <f>+F785/$F$5</f>
        <v>3.3097195013938787E-3</v>
      </c>
    </row>
    <row r="786" spans="1:8" x14ac:dyDescent="0.25">
      <c r="A786" s="6"/>
      <c r="B786" s="56">
        <v>11001</v>
      </c>
      <c r="C786" s="81" t="s">
        <v>733</v>
      </c>
      <c r="D786" s="2">
        <v>1424392.06</v>
      </c>
      <c r="E786" s="2">
        <v>1448389.2</v>
      </c>
      <c r="F786" s="2">
        <v>1580000</v>
      </c>
      <c r="G786" s="64"/>
      <c r="H786" s="65"/>
    </row>
    <row r="787" spans="1:8" x14ac:dyDescent="0.25">
      <c r="A787" s="6"/>
      <c r="B787" s="56">
        <v>11002</v>
      </c>
      <c r="C787" s="81" t="s">
        <v>734</v>
      </c>
      <c r="D787" s="2">
        <v>347945.9</v>
      </c>
      <c r="E787" s="2">
        <v>351146.9</v>
      </c>
      <c r="F787" s="2">
        <v>359307.5</v>
      </c>
      <c r="G787" s="64"/>
      <c r="H787" s="65"/>
    </row>
    <row r="788" spans="1:8" x14ac:dyDescent="0.25">
      <c r="A788" s="6"/>
      <c r="B788" s="56">
        <v>11003</v>
      </c>
      <c r="C788" s="84" t="s">
        <v>735</v>
      </c>
      <c r="D788" s="5">
        <v>2234473.71</v>
      </c>
      <c r="E788" s="5">
        <v>2364403.6</v>
      </c>
      <c r="F788" s="5">
        <v>2049406.6</v>
      </c>
      <c r="G788" s="64"/>
      <c r="H788" s="65"/>
    </row>
    <row r="789" spans="1:8" x14ac:dyDescent="0.25">
      <c r="A789" s="6"/>
      <c r="B789" s="56">
        <v>11004</v>
      </c>
      <c r="C789" s="81" t="s">
        <v>736</v>
      </c>
      <c r="D789" s="2">
        <v>3127759.82</v>
      </c>
      <c r="E789" s="2">
        <v>2976020.6999999997</v>
      </c>
      <c r="F789" s="2">
        <v>3014620.7</v>
      </c>
      <c r="G789" s="64"/>
      <c r="H789" s="65"/>
    </row>
    <row r="790" spans="1:8" x14ac:dyDescent="0.25">
      <c r="A790" s="6"/>
      <c r="B790" s="56">
        <v>11005</v>
      </c>
      <c r="C790" s="81" t="s">
        <v>737</v>
      </c>
      <c r="D790" s="2">
        <v>1244143.54</v>
      </c>
      <c r="E790" s="2">
        <v>1689013</v>
      </c>
      <c r="F790" s="2">
        <v>1310648</v>
      </c>
      <c r="G790" s="64"/>
      <c r="H790" s="65"/>
    </row>
    <row r="791" spans="1:8" x14ac:dyDescent="0.25">
      <c r="A791" s="6"/>
      <c r="B791" s="56">
        <v>11006</v>
      </c>
      <c r="C791" s="81" t="s">
        <v>738</v>
      </c>
      <c r="D791" s="2">
        <v>399731.8</v>
      </c>
      <c r="E791" s="2">
        <v>400846.6</v>
      </c>
      <c r="F791" s="2">
        <v>404616.6</v>
      </c>
      <c r="G791" s="64"/>
      <c r="H791" s="65"/>
    </row>
    <row r="792" spans="1:8" ht="27" x14ac:dyDescent="0.25">
      <c r="A792" s="6"/>
      <c r="B792" s="56">
        <v>11008</v>
      </c>
      <c r="C792" s="81" t="s">
        <v>739</v>
      </c>
      <c r="D792" s="2">
        <v>68.38</v>
      </c>
      <c r="E792" s="2">
        <v>340.8</v>
      </c>
      <c r="F792" s="2">
        <v>90</v>
      </c>
      <c r="G792" s="64"/>
      <c r="H792" s="65"/>
    </row>
    <row r="793" spans="1:8" x14ac:dyDescent="0.25">
      <c r="A793" s="6"/>
      <c r="B793" s="56">
        <v>11010</v>
      </c>
      <c r="C793" s="81" t="s">
        <v>740</v>
      </c>
      <c r="D793" s="2">
        <v>513312.75</v>
      </c>
      <c r="E793" s="2">
        <v>182104.9</v>
      </c>
      <c r="F793" s="2">
        <v>182104.9</v>
      </c>
      <c r="G793" s="64"/>
      <c r="H793" s="65"/>
    </row>
    <row r="794" spans="1:8" ht="27" x14ac:dyDescent="0.25">
      <c r="A794" s="6"/>
      <c r="B794" s="56">
        <v>12001</v>
      </c>
      <c r="C794" s="81" t="s">
        <v>741</v>
      </c>
      <c r="D794" s="2">
        <v>30039.86</v>
      </c>
      <c r="E794" s="2">
        <v>34080</v>
      </c>
      <c r="F794" s="2">
        <v>32880</v>
      </c>
      <c r="G794" s="64"/>
      <c r="H794" s="65"/>
    </row>
    <row r="795" spans="1:8" x14ac:dyDescent="0.25">
      <c r="A795" s="6"/>
      <c r="B795" s="56">
        <v>32001</v>
      </c>
      <c r="C795" s="92" t="s">
        <v>1269</v>
      </c>
      <c r="D795" s="2">
        <v>394383.52</v>
      </c>
      <c r="E795" s="21">
        <v>502236</v>
      </c>
      <c r="F795" s="21">
        <v>304265.7</v>
      </c>
      <c r="G795" s="64"/>
      <c r="H795" s="65"/>
    </row>
    <row r="796" spans="1:8" ht="27" x14ac:dyDescent="0.25">
      <c r="A796" s="6"/>
      <c r="B796" s="56">
        <v>32006</v>
      </c>
      <c r="C796" s="81" t="s">
        <v>742</v>
      </c>
      <c r="D796" s="2">
        <v>252900</v>
      </c>
      <c r="E796" s="2">
        <v>0</v>
      </c>
      <c r="F796" s="2"/>
      <c r="G796" s="64"/>
      <c r="H796" s="65"/>
    </row>
    <row r="797" spans="1:8" ht="27" x14ac:dyDescent="0.25">
      <c r="A797" s="6"/>
      <c r="B797" s="56">
        <v>32007</v>
      </c>
      <c r="C797" s="81" t="s">
        <v>743</v>
      </c>
      <c r="D797" s="2">
        <v>705762.61</v>
      </c>
      <c r="E797" s="2">
        <v>0</v>
      </c>
      <c r="F797" s="2">
        <v>1050870.8</v>
      </c>
      <c r="G797" s="64"/>
      <c r="H797" s="65"/>
    </row>
    <row r="798" spans="1:8" x14ac:dyDescent="0.25">
      <c r="A798" s="6"/>
      <c r="B798" s="56">
        <v>32008</v>
      </c>
      <c r="C798" s="80" t="s">
        <v>1242</v>
      </c>
      <c r="D798" s="2">
        <v>0</v>
      </c>
      <c r="E798" s="2">
        <v>0</v>
      </c>
      <c r="F798" s="2">
        <v>233345</v>
      </c>
      <c r="G798" s="64"/>
      <c r="H798" s="65"/>
    </row>
    <row r="799" spans="1:8" ht="27" x14ac:dyDescent="0.25">
      <c r="A799" s="6"/>
      <c r="B799" s="56">
        <v>11025</v>
      </c>
      <c r="C799" s="81" t="s">
        <v>1243</v>
      </c>
      <c r="D799" s="2">
        <v>0</v>
      </c>
      <c r="E799" s="2">
        <v>0</v>
      </c>
      <c r="F799" s="2">
        <v>90517.7</v>
      </c>
      <c r="G799" s="64"/>
      <c r="H799" s="65"/>
    </row>
    <row r="800" spans="1:8" x14ac:dyDescent="0.25">
      <c r="A800" s="55">
        <v>1183</v>
      </c>
      <c r="B800" s="56"/>
      <c r="C800" s="81" t="s">
        <v>744</v>
      </c>
      <c r="D800" s="7">
        <v>10511536.49</v>
      </c>
      <c r="E800" s="7">
        <v>15198970.9</v>
      </c>
      <c r="F800" s="7">
        <v>981605</v>
      </c>
      <c r="G800" s="64">
        <f>+F800/E800</f>
        <v>6.4583648883754355E-2</v>
      </c>
      <c r="H800" s="65">
        <f>+F800/$F$5</f>
        <v>3.0612806576643843E-4</v>
      </c>
    </row>
    <row r="801" spans="1:8" x14ac:dyDescent="0.25">
      <c r="A801" s="6"/>
      <c r="B801" s="56">
        <v>11001</v>
      </c>
      <c r="C801" s="81" t="s">
        <v>745</v>
      </c>
      <c r="D801" s="2">
        <v>7308.61</v>
      </c>
      <c r="E801" s="2">
        <v>0</v>
      </c>
      <c r="F801" s="2"/>
      <c r="G801" s="64"/>
      <c r="H801" s="65"/>
    </row>
    <row r="802" spans="1:8" ht="27" x14ac:dyDescent="0.25">
      <c r="A802" s="6"/>
      <c r="B802" s="56">
        <v>11002</v>
      </c>
      <c r="C802" s="81" t="s">
        <v>746</v>
      </c>
      <c r="D802" s="2">
        <v>0</v>
      </c>
      <c r="E802" s="2">
        <v>47444</v>
      </c>
      <c r="F802" s="2">
        <v>45000</v>
      </c>
      <c r="G802" s="64"/>
      <c r="H802" s="65"/>
    </row>
    <row r="803" spans="1:8" x14ac:dyDescent="0.25">
      <c r="A803" s="6"/>
      <c r="B803" s="56">
        <v>32001</v>
      </c>
      <c r="C803" s="81" t="s">
        <v>747</v>
      </c>
      <c r="D803" s="2">
        <v>1519386.87</v>
      </c>
      <c r="E803" s="2">
        <v>354950</v>
      </c>
      <c r="F803" s="2"/>
      <c r="G803" s="64"/>
      <c r="H803" s="65"/>
    </row>
    <row r="804" spans="1:8" ht="27" x14ac:dyDescent="0.25">
      <c r="A804" s="6"/>
      <c r="B804" s="56">
        <v>32002</v>
      </c>
      <c r="C804" s="81" t="s">
        <v>748</v>
      </c>
      <c r="D804" s="2">
        <v>694829.11</v>
      </c>
      <c r="E804" s="2">
        <v>4115577.2</v>
      </c>
      <c r="F804" s="2">
        <v>123921.9</v>
      </c>
      <c r="G804" s="64"/>
      <c r="H804" s="65"/>
    </row>
    <row r="805" spans="1:8" ht="27" x14ac:dyDescent="0.25">
      <c r="A805" s="6"/>
      <c r="B805" s="56">
        <v>32003</v>
      </c>
      <c r="C805" s="81" t="s">
        <v>749</v>
      </c>
      <c r="D805" s="2">
        <v>4579265.67</v>
      </c>
      <c r="E805" s="27">
        <v>6823956.7000000002</v>
      </c>
      <c r="F805" s="21"/>
      <c r="G805" s="64"/>
      <c r="H805" s="65"/>
    </row>
    <row r="806" spans="1:8" ht="27" x14ac:dyDescent="0.25">
      <c r="A806" s="6"/>
      <c r="B806" s="56">
        <v>32004</v>
      </c>
      <c r="C806" s="81" t="s">
        <v>750</v>
      </c>
      <c r="D806" s="2">
        <v>144672.03999999998</v>
      </c>
      <c r="E806" s="2">
        <v>69782.899999999994</v>
      </c>
      <c r="F806" s="2"/>
      <c r="G806" s="64"/>
      <c r="H806" s="65"/>
    </row>
    <row r="807" spans="1:8" ht="27" x14ac:dyDescent="0.25">
      <c r="A807" s="6"/>
      <c r="B807" s="56">
        <v>32007</v>
      </c>
      <c r="C807" s="81" t="s">
        <v>751</v>
      </c>
      <c r="D807" s="2">
        <v>1914024.82</v>
      </c>
      <c r="E807" s="21">
        <v>1372355</v>
      </c>
      <c r="F807" s="21">
        <v>478046.6</v>
      </c>
      <c r="G807" s="64"/>
      <c r="H807" s="65"/>
    </row>
    <row r="808" spans="1:8" ht="27" x14ac:dyDescent="0.25">
      <c r="A808" s="6"/>
      <c r="B808" s="56">
        <v>32009</v>
      </c>
      <c r="C808" s="81" t="s">
        <v>752</v>
      </c>
      <c r="D808" s="2">
        <v>697251.55</v>
      </c>
      <c r="E808" s="21">
        <v>1253755.1000000001</v>
      </c>
      <c r="F808" s="21">
        <v>334636.5</v>
      </c>
      <c r="G808" s="64"/>
      <c r="H808" s="65"/>
    </row>
    <row r="809" spans="1:8" x14ac:dyDescent="0.25">
      <c r="A809" s="6"/>
      <c r="B809" s="56">
        <v>32012</v>
      </c>
      <c r="C809" s="81" t="s">
        <v>753</v>
      </c>
      <c r="D809" s="2">
        <v>954797.82</v>
      </c>
      <c r="E809" s="21">
        <v>1161150</v>
      </c>
      <c r="F809" s="21"/>
      <c r="G809" s="64"/>
      <c r="H809" s="65"/>
    </row>
    <row r="810" spans="1:8" ht="27" x14ac:dyDescent="0.25">
      <c r="A810" s="58">
        <v>1189</v>
      </c>
      <c r="B810" s="56"/>
      <c r="C810" s="81" t="s">
        <v>298</v>
      </c>
      <c r="D810" s="33">
        <v>0</v>
      </c>
      <c r="E810" s="33">
        <v>0</v>
      </c>
      <c r="F810" s="33">
        <v>10286163.600000001</v>
      </c>
      <c r="G810" s="64"/>
      <c r="H810" s="65">
        <f>+F810/$F$5</f>
        <v>3.2078925504914354E-3</v>
      </c>
    </row>
    <row r="811" spans="1:8" ht="27" x14ac:dyDescent="0.25">
      <c r="A811" s="6"/>
      <c r="B811" s="56">
        <v>11001</v>
      </c>
      <c r="C811" s="81" t="s">
        <v>299</v>
      </c>
      <c r="D811" s="2"/>
      <c r="E811" s="2"/>
      <c r="F811" s="2">
        <v>224661</v>
      </c>
      <c r="G811" s="64"/>
      <c r="H811" s="65"/>
    </row>
    <row r="812" spans="1:8" ht="54" x14ac:dyDescent="0.25">
      <c r="A812" s="6"/>
      <c r="B812" s="56">
        <v>12003</v>
      </c>
      <c r="C812" s="81" t="s">
        <v>1266</v>
      </c>
      <c r="D812" s="2"/>
      <c r="E812" s="2"/>
      <c r="F812" s="2">
        <v>5324728.9000000004</v>
      </c>
      <c r="G812" s="64"/>
      <c r="H812" s="65"/>
    </row>
    <row r="813" spans="1:8" ht="54" x14ac:dyDescent="0.25">
      <c r="A813" s="6"/>
      <c r="B813" s="56">
        <v>12001</v>
      </c>
      <c r="C813" s="81" t="s">
        <v>300</v>
      </c>
      <c r="D813" s="2"/>
      <c r="E813" s="2"/>
      <c r="F813" s="2">
        <v>4736773.7</v>
      </c>
      <c r="G813" s="64"/>
      <c r="H813" s="65"/>
    </row>
    <row r="814" spans="1:8" x14ac:dyDescent="0.25">
      <c r="A814" s="55">
        <v>1192</v>
      </c>
      <c r="B814" s="56"/>
      <c r="C814" s="81" t="s">
        <v>754</v>
      </c>
      <c r="D814" s="7">
        <v>3995441.7700000005</v>
      </c>
      <c r="E814" s="7">
        <v>8649145.0643759705</v>
      </c>
      <c r="F814" s="7">
        <v>12050794.800000001</v>
      </c>
      <c r="G814" s="64">
        <f>+F814/E814</f>
        <v>1.3932931764128593</v>
      </c>
      <c r="H814" s="65">
        <f>+F814/$F$5</f>
        <v>3.7582189404824287E-3</v>
      </c>
    </row>
    <row r="815" spans="1:8" ht="40.5" x14ac:dyDescent="0.25">
      <c r="A815" s="6"/>
      <c r="B815" s="56">
        <v>11001</v>
      </c>
      <c r="C815" s="81" t="s">
        <v>755</v>
      </c>
      <c r="D815" s="2">
        <v>149649.70000000001</v>
      </c>
      <c r="E815" s="2">
        <v>199405.4</v>
      </c>
      <c r="F815" s="2">
        <v>199405.4</v>
      </c>
      <c r="G815" s="64"/>
      <c r="H815" s="65"/>
    </row>
    <row r="816" spans="1:8" ht="40.5" x14ac:dyDescent="0.25">
      <c r="A816" s="6"/>
      <c r="B816" s="56">
        <v>11003</v>
      </c>
      <c r="C816" s="81" t="s">
        <v>756</v>
      </c>
      <c r="D816" s="2">
        <v>15546.6</v>
      </c>
      <c r="E816" s="2">
        <v>45010.7</v>
      </c>
      <c r="F816" s="2">
        <v>45010.7</v>
      </c>
      <c r="G816" s="64"/>
      <c r="H816" s="65"/>
    </row>
    <row r="817" spans="1:8" ht="27" x14ac:dyDescent="0.25">
      <c r="A817" s="6"/>
      <c r="B817" s="56">
        <v>11004</v>
      </c>
      <c r="C817" s="81" t="s">
        <v>757</v>
      </c>
      <c r="D817" s="2">
        <v>76129.19</v>
      </c>
      <c r="E817" s="2">
        <v>94189.864375970166</v>
      </c>
      <c r="F817" s="2">
        <v>0</v>
      </c>
      <c r="G817" s="64"/>
      <c r="H817" s="65"/>
    </row>
    <row r="818" spans="1:8" ht="27" x14ac:dyDescent="0.25">
      <c r="A818" s="6"/>
      <c r="B818" s="56">
        <v>11005</v>
      </c>
      <c r="C818" s="81" t="s">
        <v>758</v>
      </c>
      <c r="D818" s="2">
        <v>30423.25</v>
      </c>
      <c r="E818" s="2">
        <v>52826.9</v>
      </c>
      <c r="F818" s="2">
        <v>52826.9</v>
      </c>
      <c r="G818" s="64"/>
      <c r="H818" s="65"/>
    </row>
    <row r="819" spans="1:8" x14ac:dyDescent="0.25">
      <c r="A819" s="6"/>
      <c r="B819" s="56">
        <v>11006</v>
      </c>
      <c r="C819" s="81" t="s">
        <v>759</v>
      </c>
      <c r="D819" s="2">
        <v>292227.3</v>
      </c>
      <c r="E819" s="2">
        <v>401656.8</v>
      </c>
      <c r="F819" s="2">
        <v>341748.5</v>
      </c>
      <c r="G819" s="64"/>
      <c r="H819" s="65"/>
    </row>
    <row r="820" spans="1:8" ht="27" x14ac:dyDescent="0.25">
      <c r="A820" s="6"/>
      <c r="B820" s="56">
        <v>11010</v>
      </c>
      <c r="C820" s="81" t="s">
        <v>760</v>
      </c>
      <c r="D820" s="2">
        <v>1024773.4</v>
      </c>
      <c r="E820" s="2">
        <v>3984600</v>
      </c>
      <c r="F820" s="2">
        <v>3632513.4000000004</v>
      </c>
      <c r="G820" s="64"/>
      <c r="H820" s="65"/>
    </row>
    <row r="821" spans="1:8" ht="27" x14ac:dyDescent="0.25">
      <c r="A821" s="6"/>
      <c r="B821" s="56">
        <v>11011</v>
      </c>
      <c r="C821" s="81" t="s">
        <v>761</v>
      </c>
      <c r="D821" s="2">
        <v>50302.68</v>
      </c>
      <c r="E821" s="2">
        <v>0</v>
      </c>
      <c r="F821" s="2">
        <v>0</v>
      </c>
      <c r="G821" s="64"/>
      <c r="H821" s="65"/>
    </row>
    <row r="822" spans="1:8" ht="54" x14ac:dyDescent="0.25">
      <c r="A822" s="6"/>
      <c r="B822" s="56">
        <v>11018</v>
      </c>
      <c r="C822" s="81" t="s">
        <v>762</v>
      </c>
      <c r="D822" s="2">
        <v>0</v>
      </c>
      <c r="E822" s="2">
        <v>4000</v>
      </c>
      <c r="F822" s="2">
        <v>4000</v>
      </c>
      <c r="G822" s="64"/>
      <c r="H822" s="65"/>
    </row>
    <row r="823" spans="1:8" ht="67.5" x14ac:dyDescent="0.25">
      <c r="A823" s="6"/>
      <c r="B823" s="56">
        <v>11020</v>
      </c>
      <c r="C823" s="81" t="s">
        <v>763</v>
      </c>
      <c r="D823" s="2">
        <v>113128.41</v>
      </c>
      <c r="E823" s="2">
        <v>5823.9</v>
      </c>
      <c r="F823" s="2">
        <v>0</v>
      </c>
      <c r="G823" s="64"/>
      <c r="H823" s="65"/>
    </row>
    <row r="824" spans="1:8" ht="40.5" x14ac:dyDescent="0.25">
      <c r="A824" s="6"/>
      <c r="B824" s="56">
        <v>11022</v>
      </c>
      <c r="C824" s="81" t="s">
        <v>764</v>
      </c>
      <c r="D824" s="2">
        <v>267828.34000000003</v>
      </c>
      <c r="E824" s="2">
        <v>348000</v>
      </c>
      <c r="F824" s="2">
        <v>72000</v>
      </c>
      <c r="G824" s="64"/>
      <c r="H824" s="65"/>
    </row>
    <row r="825" spans="1:8" ht="40.5" x14ac:dyDescent="0.25">
      <c r="A825" s="6"/>
      <c r="B825" s="56">
        <v>11023</v>
      </c>
      <c r="C825" s="81" t="s">
        <v>765</v>
      </c>
      <c r="D825" s="2">
        <v>79657.460000000021</v>
      </c>
      <c r="E825" s="2">
        <v>884827.5</v>
      </c>
      <c r="F825" s="2">
        <v>850198</v>
      </c>
      <c r="G825" s="64"/>
      <c r="H825" s="65"/>
    </row>
    <row r="826" spans="1:8" ht="67.5" x14ac:dyDescent="0.25">
      <c r="A826" s="6"/>
      <c r="B826" s="56">
        <v>32002</v>
      </c>
      <c r="C826" s="81" t="s">
        <v>766</v>
      </c>
      <c r="D826" s="2">
        <v>219139.62</v>
      </c>
      <c r="E826" s="2">
        <v>0</v>
      </c>
      <c r="F826" s="2">
        <v>0</v>
      </c>
      <c r="G826" s="64"/>
      <c r="H826" s="65"/>
    </row>
    <row r="827" spans="1:8" ht="81" x14ac:dyDescent="0.25">
      <c r="A827" s="6"/>
      <c r="B827" s="56">
        <v>32003</v>
      </c>
      <c r="C827" s="81" t="s">
        <v>767</v>
      </c>
      <c r="D827" s="2">
        <v>1676635.82</v>
      </c>
      <c r="E827" s="2">
        <v>0</v>
      </c>
      <c r="F827" s="2">
        <v>0</v>
      </c>
      <c r="G827" s="64"/>
      <c r="H827" s="65"/>
    </row>
    <row r="828" spans="1:8" ht="54" x14ac:dyDescent="0.25">
      <c r="A828" s="6"/>
      <c r="B828" s="56">
        <v>11024</v>
      </c>
      <c r="C828" s="81" t="s">
        <v>1267</v>
      </c>
      <c r="D828" s="2"/>
      <c r="E828" s="2"/>
      <c r="F828" s="2">
        <v>87428.3</v>
      </c>
      <c r="G828" s="64"/>
      <c r="H828" s="65"/>
    </row>
    <row r="829" spans="1:8" ht="27" x14ac:dyDescent="0.25">
      <c r="A829" s="6"/>
      <c r="B829" s="56">
        <v>32007</v>
      </c>
      <c r="C829" s="81" t="s">
        <v>1211</v>
      </c>
      <c r="D829" s="2"/>
      <c r="E829" s="2"/>
      <c r="F829" s="2">
        <v>2648250</v>
      </c>
      <c r="G829" s="64"/>
      <c r="H829" s="65"/>
    </row>
    <row r="830" spans="1:8" ht="54" x14ac:dyDescent="0.25">
      <c r="A830" s="6"/>
      <c r="B830" s="56">
        <v>32006</v>
      </c>
      <c r="C830" s="81" t="s">
        <v>768</v>
      </c>
      <c r="D830" s="2">
        <v>0</v>
      </c>
      <c r="E830" s="2">
        <v>2628804</v>
      </c>
      <c r="F830" s="2">
        <v>4117413.5999999996</v>
      </c>
      <c r="G830" s="64"/>
      <c r="H830" s="65"/>
    </row>
    <row r="831" spans="1:8" x14ac:dyDescent="0.25">
      <c r="A831" s="55">
        <v>1193</v>
      </c>
      <c r="B831" s="56"/>
      <c r="C831" s="81" t="s">
        <v>769</v>
      </c>
      <c r="D831" s="7">
        <v>2754980.01</v>
      </c>
      <c r="E831" s="7">
        <v>4278516.3999999994</v>
      </c>
      <c r="F831" s="7">
        <v>3767709.3</v>
      </c>
      <c r="G831" s="64">
        <f>+F831/E831</f>
        <v>0.88061116231785397</v>
      </c>
      <c r="H831" s="65">
        <f>+F831/$F$5</f>
        <v>1.1750159793187907E-3</v>
      </c>
    </row>
    <row r="832" spans="1:8" ht="54" x14ac:dyDescent="0.25">
      <c r="A832" s="6"/>
      <c r="B832" s="56">
        <v>11001</v>
      </c>
      <c r="C832" s="81" t="s">
        <v>770</v>
      </c>
      <c r="D832" s="2">
        <v>2478772.6799999997</v>
      </c>
      <c r="E832" s="2">
        <v>4068762.4</v>
      </c>
      <c r="F832" s="2">
        <v>3685609.5</v>
      </c>
      <c r="G832" s="64"/>
      <c r="H832" s="65"/>
    </row>
    <row r="833" spans="1:8" ht="40.5" x14ac:dyDescent="0.25">
      <c r="A833" s="6"/>
      <c r="B833" s="56">
        <v>11002</v>
      </c>
      <c r="C833" s="81" t="s">
        <v>771</v>
      </c>
      <c r="D833" s="2">
        <v>81002.8</v>
      </c>
      <c r="E833" s="2">
        <v>82099.8</v>
      </c>
      <c r="F833" s="2">
        <v>82099.8</v>
      </c>
      <c r="G833" s="64"/>
      <c r="H833" s="65"/>
    </row>
    <row r="834" spans="1:8" ht="67.5" x14ac:dyDescent="0.25">
      <c r="A834" s="6"/>
      <c r="B834" s="56">
        <v>11003</v>
      </c>
      <c r="C834" s="81" t="s">
        <v>772</v>
      </c>
      <c r="D834" s="2">
        <v>127654.2</v>
      </c>
      <c r="E834" s="2">
        <v>127654.2</v>
      </c>
      <c r="F834" s="2"/>
      <c r="G834" s="64"/>
      <c r="H834" s="65"/>
    </row>
    <row r="835" spans="1:8" ht="54" x14ac:dyDescent="0.25">
      <c r="A835" s="6"/>
      <c r="B835" s="56">
        <v>11004</v>
      </c>
      <c r="C835" s="81" t="s">
        <v>773</v>
      </c>
      <c r="D835" s="2">
        <v>3466.6</v>
      </c>
      <c r="E835" s="2">
        <v>0</v>
      </c>
      <c r="F835" s="2">
        <v>0</v>
      </c>
      <c r="G835" s="64"/>
      <c r="H835" s="65"/>
    </row>
    <row r="836" spans="1:8" ht="40.5" x14ac:dyDescent="0.25">
      <c r="A836" s="6"/>
      <c r="B836" s="56">
        <v>31001</v>
      </c>
      <c r="C836" s="81" t="s">
        <v>774</v>
      </c>
      <c r="D836" s="2">
        <v>64083.73</v>
      </c>
      <c r="E836" s="2">
        <v>0</v>
      </c>
      <c r="F836" s="2">
        <v>0</v>
      </c>
      <c r="G836" s="64"/>
      <c r="H836" s="65"/>
    </row>
    <row r="837" spans="1:8" x14ac:dyDescent="0.25">
      <c r="A837" s="55">
        <v>1196</v>
      </c>
      <c r="B837" s="56"/>
      <c r="C837" s="81" t="s">
        <v>775</v>
      </c>
      <c r="D837" s="7">
        <v>58808.1</v>
      </c>
      <c r="E837" s="7">
        <v>87228.2</v>
      </c>
      <c r="F837" s="7">
        <v>90650.4</v>
      </c>
      <c r="G837" s="64">
        <f>+F837/E837</f>
        <v>1.039232725196668</v>
      </c>
      <c r="H837" s="65">
        <f>+F837/$F$5</f>
        <v>2.8270670598615482E-5</v>
      </c>
    </row>
    <row r="838" spans="1:8" x14ac:dyDescent="0.25">
      <c r="A838" s="6"/>
      <c r="B838" s="56">
        <v>11001</v>
      </c>
      <c r="C838" s="81" t="s">
        <v>776</v>
      </c>
      <c r="D838" s="2">
        <v>12451.599999999999</v>
      </c>
      <c r="E838" s="2">
        <v>31707.4</v>
      </c>
      <c r="F838" s="2">
        <v>31707.4</v>
      </c>
      <c r="G838" s="64"/>
      <c r="H838" s="65"/>
    </row>
    <row r="839" spans="1:8" x14ac:dyDescent="0.25">
      <c r="A839" s="6"/>
      <c r="B839" s="56">
        <v>11002</v>
      </c>
      <c r="C839" s="84" t="s">
        <v>777</v>
      </c>
      <c r="D839" s="5">
        <v>46356.5</v>
      </c>
      <c r="E839" s="5">
        <v>55520.799999999996</v>
      </c>
      <c r="F839" s="5">
        <v>58943</v>
      </c>
      <c r="G839" s="64"/>
      <c r="H839" s="65"/>
    </row>
    <row r="840" spans="1:8" x14ac:dyDescent="0.25">
      <c r="A840" s="55">
        <v>1198</v>
      </c>
      <c r="B840" s="56"/>
      <c r="C840" s="81" t="s">
        <v>778</v>
      </c>
      <c r="D840" s="7">
        <v>309183</v>
      </c>
      <c r="E840" s="7">
        <v>342853.8</v>
      </c>
      <c r="F840" s="7">
        <v>824624.9</v>
      </c>
      <c r="G840" s="64">
        <f>+F840/E840</f>
        <v>2.4051794088325695</v>
      </c>
      <c r="H840" s="65">
        <f>+F840/$F$5</f>
        <v>2.5717149527543432E-4</v>
      </c>
    </row>
    <row r="841" spans="1:8" ht="27" x14ac:dyDescent="0.25">
      <c r="A841" s="6"/>
      <c r="B841" s="56">
        <v>11001</v>
      </c>
      <c r="C841" s="81" t="s">
        <v>1265</v>
      </c>
      <c r="D841" s="2">
        <v>41071.300000000003</v>
      </c>
      <c r="E841" s="2">
        <v>41436.199999999997</v>
      </c>
      <c r="F841" s="2">
        <v>41436.199999999997</v>
      </c>
      <c r="G841" s="64"/>
      <c r="H841" s="65"/>
    </row>
    <row r="842" spans="1:8" ht="27" x14ac:dyDescent="0.25">
      <c r="A842" s="6"/>
      <c r="B842" s="56">
        <v>11002</v>
      </c>
      <c r="C842" s="81" t="s">
        <v>779</v>
      </c>
      <c r="D842" s="2">
        <v>0</v>
      </c>
      <c r="E842" s="2">
        <v>17100</v>
      </c>
      <c r="F842" s="2">
        <v>17100</v>
      </c>
      <c r="G842" s="64"/>
      <c r="H842" s="65"/>
    </row>
    <row r="843" spans="1:8" ht="27" x14ac:dyDescent="0.25">
      <c r="A843" s="6"/>
      <c r="B843" s="56">
        <v>11003</v>
      </c>
      <c r="C843" s="81" t="s">
        <v>780</v>
      </c>
      <c r="D843" s="2">
        <v>0</v>
      </c>
      <c r="E843" s="2">
        <v>15000</v>
      </c>
      <c r="F843" s="2">
        <v>15000</v>
      </c>
      <c r="G843" s="64"/>
      <c r="H843" s="65"/>
    </row>
    <row r="844" spans="1:8" ht="40.5" x14ac:dyDescent="0.25">
      <c r="A844" s="6"/>
      <c r="B844" s="56">
        <v>11004</v>
      </c>
      <c r="C844" s="81" t="s">
        <v>781</v>
      </c>
      <c r="D844" s="2">
        <v>11230</v>
      </c>
      <c r="E844" s="2">
        <v>12000</v>
      </c>
      <c r="F844" s="2">
        <v>12000</v>
      </c>
      <c r="G844" s="64"/>
      <c r="H844" s="65"/>
    </row>
    <row r="845" spans="1:8" x14ac:dyDescent="0.25">
      <c r="A845" s="6"/>
      <c r="B845" s="56">
        <v>11005</v>
      </c>
      <c r="C845" s="81" t="s">
        <v>782</v>
      </c>
      <c r="D845" s="2">
        <v>256881.69999999998</v>
      </c>
      <c r="E845" s="2">
        <v>257317.59999999998</v>
      </c>
      <c r="F845" s="2">
        <v>257317.6</v>
      </c>
      <c r="G845" s="64"/>
      <c r="H845" s="65"/>
    </row>
    <row r="846" spans="1:8" x14ac:dyDescent="0.25">
      <c r="A846" s="6"/>
      <c r="B846" s="56">
        <v>11006</v>
      </c>
      <c r="C846" s="81" t="s">
        <v>694</v>
      </c>
      <c r="D846" s="2"/>
      <c r="E846" s="2"/>
      <c r="F846" s="2">
        <v>70611.100000000006</v>
      </c>
      <c r="G846" s="64"/>
      <c r="H846" s="65"/>
    </row>
    <row r="847" spans="1:8" x14ac:dyDescent="0.25">
      <c r="A847" s="6"/>
      <c r="B847" s="56">
        <v>11007</v>
      </c>
      <c r="C847" s="81" t="s">
        <v>695</v>
      </c>
      <c r="D847" s="2"/>
      <c r="E847" s="2"/>
      <c r="F847" s="2">
        <v>32795</v>
      </c>
      <c r="G847" s="64"/>
      <c r="H847" s="65"/>
    </row>
    <row r="848" spans="1:8" ht="27" x14ac:dyDescent="0.25">
      <c r="A848" s="6"/>
      <c r="B848" s="56">
        <v>11008</v>
      </c>
      <c r="C848" s="81" t="s">
        <v>1244</v>
      </c>
      <c r="D848" s="2"/>
      <c r="E848" s="2"/>
      <c r="F848" s="2">
        <v>138365</v>
      </c>
      <c r="G848" s="64"/>
      <c r="H848" s="65"/>
    </row>
    <row r="849" spans="1:8" ht="27" x14ac:dyDescent="0.25">
      <c r="A849" s="6"/>
      <c r="B849" s="56">
        <v>11009</v>
      </c>
      <c r="C849" s="81" t="s">
        <v>1245</v>
      </c>
      <c r="D849" s="2"/>
      <c r="E849" s="2"/>
      <c r="F849" s="2">
        <v>240000</v>
      </c>
      <c r="G849" s="64"/>
      <c r="H849" s="65"/>
    </row>
    <row r="850" spans="1:8" ht="27" x14ac:dyDescent="0.25">
      <c r="A850" s="55">
        <v>1215</v>
      </c>
      <c r="B850" s="56"/>
      <c r="C850" s="81" t="s">
        <v>783</v>
      </c>
      <c r="D850" s="7">
        <v>804990.05</v>
      </c>
      <c r="E850" s="7">
        <v>345308.5</v>
      </c>
      <c r="F850" s="7">
        <v>403115.1</v>
      </c>
      <c r="G850" s="64">
        <f>+F850/E850</f>
        <v>1.1674056676855622</v>
      </c>
      <c r="H850" s="65">
        <f>+F850/$F$5</f>
        <v>1.2571741774363863E-4</v>
      </c>
    </row>
    <row r="851" spans="1:8" x14ac:dyDescent="0.25">
      <c r="A851" s="6"/>
      <c r="B851" s="56">
        <v>11001</v>
      </c>
      <c r="C851" s="81" t="s">
        <v>784</v>
      </c>
      <c r="D851" s="2">
        <v>15660</v>
      </c>
      <c r="E851" s="2">
        <v>0</v>
      </c>
      <c r="F851" s="2">
        <v>28900</v>
      </c>
      <c r="G851" s="64"/>
      <c r="H851" s="65"/>
    </row>
    <row r="852" spans="1:8" ht="27" x14ac:dyDescent="0.25">
      <c r="A852" s="6"/>
      <c r="B852" s="56">
        <v>11002</v>
      </c>
      <c r="C852" s="81" t="s">
        <v>785</v>
      </c>
      <c r="D852" s="2">
        <v>13400</v>
      </c>
      <c r="E852" s="2">
        <v>39500</v>
      </c>
      <c r="F852" s="2">
        <v>39500</v>
      </c>
      <c r="G852" s="64"/>
      <c r="H852" s="65"/>
    </row>
    <row r="853" spans="1:8" ht="54" x14ac:dyDescent="0.25">
      <c r="A853" s="6"/>
      <c r="B853" s="56">
        <v>11003</v>
      </c>
      <c r="C853" s="81" t="s">
        <v>786</v>
      </c>
      <c r="D853" s="2">
        <v>29698</v>
      </c>
      <c r="E853" s="2">
        <v>30000</v>
      </c>
      <c r="F853" s="2">
        <v>30000</v>
      </c>
      <c r="G853" s="64"/>
      <c r="H853" s="65"/>
    </row>
    <row r="854" spans="1:8" ht="27" x14ac:dyDescent="0.25">
      <c r="A854" s="6"/>
      <c r="B854" s="56">
        <v>12001</v>
      </c>
      <c r="C854" s="81" t="s">
        <v>787</v>
      </c>
      <c r="D854" s="2">
        <v>111450.5</v>
      </c>
      <c r="E854" s="2">
        <v>141720</v>
      </c>
      <c r="F854" s="2">
        <v>141720</v>
      </c>
      <c r="G854" s="64"/>
      <c r="H854" s="65"/>
    </row>
    <row r="855" spans="1:8" ht="54" x14ac:dyDescent="0.25">
      <c r="A855" s="6"/>
      <c r="B855" s="56">
        <v>12002</v>
      </c>
      <c r="C855" s="81" t="s">
        <v>788</v>
      </c>
      <c r="D855" s="2">
        <v>12170</v>
      </c>
      <c r="E855" s="2">
        <v>4000</v>
      </c>
      <c r="F855" s="2"/>
      <c r="G855" s="64"/>
      <c r="H855" s="65"/>
    </row>
    <row r="856" spans="1:8" ht="40.5" x14ac:dyDescent="0.25">
      <c r="A856" s="6"/>
      <c r="B856" s="56">
        <v>12003</v>
      </c>
      <c r="C856" s="81" t="s">
        <v>789</v>
      </c>
      <c r="D856" s="2">
        <v>0</v>
      </c>
      <c r="E856" s="2">
        <v>0</v>
      </c>
      <c r="F856" s="2">
        <v>7062.6</v>
      </c>
      <c r="G856" s="64"/>
      <c r="H856" s="65"/>
    </row>
    <row r="857" spans="1:8" ht="54" x14ac:dyDescent="0.25">
      <c r="A857" s="6"/>
      <c r="B857" s="56">
        <v>12004</v>
      </c>
      <c r="C857" s="81" t="s">
        <v>790</v>
      </c>
      <c r="D857" s="2">
        <v>0</v>
      </c>
      <c r="E857" s="2">
        <v>4560</v>
      </c>
      <c r="F857" s="2">
        <v>4560</v>
      </c>
      <c r="G857" s="64"/>
      <c r="H857" s="65"/>
    </row>
    <row r="858" spans="1:8" ht="40.5" x14ac:dyDescent="0.25">
      <c r="A858" s="6"/>
      <c r="B858" s="56">
        <v>12005</v>
      </c>
      <c r="C858" s="81" t="s">
        <v>791</v>
      </c>
      <c r="D858" s="2">
        <v>75931.649999999994</v>
      </c>
      <c r="E858" s="2">
        <v>103528.5</v>
      </c>
      <c r="F858" s="2">
        <v>104372.5</v>
      </c>
      <c r="G858" s="64"/>
      <c r="H858" s="65"/>
    </row>
    <row r="859" spans="1:8" ht="27" x14ac:dyDescent="0.25">
      <c r="A859" s="6"/>
      <c r="B859" s="56">
        <v>12006</v>
      </c>
      <c r="C859" s="81" t="s">
        <v>792</v>
      </c>
      <c r="D859" s="2">
        <v>8873.9</v>
      </c>
      <c r="E859" s="2">
        <v>18000</v>
      </c>
      <c r="F859" s="2">
        <v>18000</v>
      </c>
      <c r="G859" s="64"/>
      <c r="H859" s="65"/>
    </row>
    <row r="860" spans="1:8" ht="27" x14ac:dyDescent="0.25">
      <c r="A860" s="6"/>
      <c r="B860" s="56">
        <v>12007</v>
      </c>
      <c r="C860" s="81" t="s">
        <v>793</v>
      </c>
      <c r="D860" s="2">
        <v>4000</v>
      </c>
      <c r="E860" s="2">
        <v>4000</v>
      </c>
      <c r="F860" s="2">
        <v>4000</v>
      </c>
      <c r="G860" s="64"/>
      <c r="H860" s="65"/>
    </row>
    <row r="861" spans="1:8" ht="27" x14ac:dyDescent="0.25">
      <c r="A861" s="6"/>
      <c r="B861" s="56">
        <v>12009</v>
      </c>
      <c r="C861" s="81" t="s">
        <v>794</v>
      </c>
      <c r="D861" s="2">
        <v>533806</v>
      </c>
      <c r="E861" s="2">
        <v>0</v>
      </c>
      <c r="F861" s="2"/>
      <c r="G861" s="64"/>
      <c r="H861" s="65"/>
    </row>
    <row r="862" spans="1:8" ht="40.5" x14ac:dyDescent="0.25">
      <c r="A862" s="6"/>
      <c r="B862" s="56">
        <v>11005</v>
      </c>
      <c r="C862" s="81" t="s">
        <v>795</v>
      </c>
      <c r="D862" s="2">
        <v>0</v>
      </c>
      <c r="E862" s="2">
        <v>0</v>
      </c>
      <c r="F862" s="2">
        <v>25000</v>
      </c>
      <c r="G862" s="64"/>
      <c r="H862" s="65"/>
    </row>
    <row r="863" spans="1:8" ht="27" x14ac:dyDescent="0.25">
      <c r="A863" s="55">
        <v>1227</v>
      </c>
      <c r="B863" s="56"/>
      <c r="C863" s="81" t="s">
        <v>796</v>
      </c>
      <c r="D863" s="7">
        <v>690515.6</v>
      </c>
      <c r="E863" s="7">
        <v>803647.5</v>
      </c>
      <c r="F863" s="7">
        <v>736296.1</v>
      </c>
      <c r="G863" s="64">
        <f>+F863/E863</f>
        <v>0.91619285818720264</v>
      </c>
      <c r="H863" s="65">
        <f>+F863/$F$5</f>
        <v>2.29624850040874E-4</v>
      </c>
    </row>
    <row r="864" spans="1:8" x14ac:dyDescent="0.25">
      <c r="A864" s="6"/>
      <c r="B864" s="56">
        <v>11001</v>
      </c>
      <c r="C864" s="81" t="s">
        <v>797</v>
      </c>
      <c r="D864" s="2">
        <v>218934.3</v>
      </c>
      <c r="E864" s="2">
        <v>218934.3</v>
      </c>
      <c r="F864" s="2">
        <v>331581.8</v>
      </c>
      <c r="G864" s="64"/>
      <c r="H864" s="65"/>
    </row>
    <row r="865" spans="1:8" x14ac:dyDescent="0.25">
      <c r="A865" s="6"/>
      <c r="B865" s="56">
        <v>11002</v>
      </c>
      <c r="C865" s="81" t="s">
        <v>798</v>
      </c>
      <c r="D865" s="2">
        <v>227981.3</v>
      </c>
      <c r="E865" s="2">
        <v>231467.3</v>
      </c>
      <c r="F865" s="2">
        <v>263114.3</v>
      </c>
      <c r="G865" s="64"/>
      <c r="H865" s="65"/>
    </row>
    <row r="866" spans="1:8" x14ac:dyDescent="0.25">
      <c r="A866" s="6"/>
      <c r="B866" s="56">
        <v>11003</v>
      </c>
      <c r="C866" s="81" t="s">
        <v>799</v>
      </c>
      <c r="D866" s="2">
        <v>243600</v>
      </c>
      <c r="E866" s="2">
        <v>353245.9</v>
      </c>
      <c r="F866" s="2">
        <v>141600</v>
      </c>
      <c r="G866" s="64"/>
      <c r="H866" s="65"/>
    </row>
    <row r="867" spans="1:8" ht="27" x14ac:dyDescent="0.25">
      <c r="A867" s="55">
        <v>1236</v>
      </c>
      <c r="B867" s="56"/>
      <c r="C867" s="81" t="s">
        <v>1212</v>
      </c>
      <c r="D867" s="7"/>
      <c r="E867" s="7"/>
      <c r="F867" s="7">
        <v>92861559.800000012</v>
      </c>
      <c r="G867" s="64"/>
      <c r="H867" s="65">
        <f>+F867/$F$5</f>
        <v>2.8960253549674724E-2</v>
      </c>
    </row>
    <row r="868" spans="1:8" x14ac:dyDescent="0.25">
      <c r="A868" s="6"/>
      <c r="B868" s="56">
        <v>32001</v>
      </c>
      <c r="C868" s="92" t="s">
        <v>1215</v>
      </c>
      <c r="D868" s="2"/>
      <c r="E868" s="2"/>
      <c r="F868" s="2">
        <v>7489879.9000000004</v>
      </c>
      <c r="G868" s="64"/>
      <c r="H868" s="65"/>
    </row>
    <row r="869" spans="1:8" x14ac:dyDescent="0.25">
      <c r="A869" s="6"/>
      <c r="B869" s="56">
        <v>32002</v>
      </c>
      <c r="C869" s="81" t="s">
        <v>1213</v>
      </c>
      <c r="D869" s="2"/>
      <c r="E869" s="2"/>
      <c r="F869" s="2">
        <v>13189090.900000002</v>
      </c>
      <c r="G869" s="64"/>
      <c r="H869" s="65"/>
    </row>
    <row r="870" spans="1:8" x14ac:dyDescent="0.25">
      <c r="A870" s="6"/>
      <c r="B870" s="56">
        <v>32003</v>
      </c>
      <c r="C870" s="81" t="s">
        <v>1214</v>
      </c>
      <c r="D870" s="2"/>
      <c r="E870" s="2"/>
      <c r="F870" s="2">
        <v>43328709.5</v>
      </c>
      <c r="G870" s="64"/>
      <c r="H870" s="65"/>
    </row>
    <row r="871" spans="1:8" ht="27" x14ac:dyDescent="0.25">
      <c r="A871" s="6"/>
      <c r="B871" s="56">
        <v>32004</v>
      </c>
      <c r="C871" s="81" t="s">
        <v>1215</v>
      </c>
      <c r="D871" s="2"/>
      <c r="E871" s="2"/>
      <c r="F871" s="2">
        <v>667239.5</v>
      </c>
      <c r="G871" s="64"/>
      <c r="H871" s="65"/>
    </row>
    <row r="872" spans="1:8" x14ac:dyDescent="0.25">
      <c r="A872" s="6"/>
      <c r="B872" s="56">
        <v>32005</v>
      </c>
      <c r="C872" s="81" t="s">
        <v>1216</v>
      </c>
      <c r="D872" s="2"/>
      <c r="E872" s="2"/>
      <c r="F872" s="2">
        <v>20118820</v>
      </c>
      <c r="G872" s="64"/>
      <c r="H872" s="65"/>
    </row>
    <row r="873" spans="1:8" ht="27" x14ac:dyDescent="0.25">
      <c r="A873" s="6"/>
      <c r="B873" s="56">
        <v>32006</v>
      </c>
      <c r="C873" s="81" t="s">
        <v>1217</v>
      </c>
      <c r="D873" s="2"/>
      <c r="E873" s="2"/>
      <c r="F873" s="2">
        <v>8067820</v>
      </c>
      <c r="G873" s="64"/>
      <c r="H873" s="65"/>
    </row>
    <row r="874" spans="1:8" x14ac:dyDescent="0.25">
      <c r="A874" s="55">
        <v>1238</v>
      </c>
      <c r="B874" s="56"/>
      <c r="C874" s="81" t="s">
        <v>1246</v>
      </c>
      <c r="D874" s="7">
        <v>0</v>
      </c>
      <c r="E874" s="7">
        <v>0</v>
      </c>
      <c r="F874" s="7">
        <v>2747633.3</v>
      </c>
      <c r="G874" s="64"/>
      <c r="H874" s="65">
        <f>+F874/$F$5</f>
        <v>8.5689016209621613E-4</v>
      </c>
    </row>
    <row r="875" spans="1:8" ht="27" x14ac:dyDescent="0.25">
      <c r="A875" s="6"/>
      <c r="B875" s="56">
        <v>11001</v>
      </c>
      <c r="C875" s="81" t="s">
        <v>660</v>
      </c>
      <c r="D875" s="2"/>
      <c r="E875" s="2"/>
      <c r="F875" s="2">
        <v>831707.5</v>
      </c>
      <c r="G875" s="64"/>
      <c r="H875" s="65"/>
    </row>
    <row r="876" spans="1:8" x14ac:dyDescent="0.25">
      <c r="A876" s="6"/>
      <c r="B876" s="56">
        <v>11002</v>
      </c>
      <c r="C876" s="92" t="s">
        <v>1284</v>
      </c>
      <c r="D876" s="2"/>
      <c r="E876" s="2"/>
      <c r="F876" s="2">
        <v>36048</v>
      </c>
      <c r="G876" s="64"/>
      <c r="H876" s="65"/>
    </row>
    <row r="877" spans="1:8" ht="27" x14ac:dyDescent="0.25">
      <c r="A877" s="6"/>
      <c r="B877" s="56">
        <v>12001</v>
      </c>
      <c r="C877" s="81" t="s">
        <v>680</v>
      </c>
      <c r="D877" s="2"/>
      <c r="E877" s="2"/>
      <c r="F877" s="2">
        <v>1839197.7999999996</v>
      </c>
      <c r="G877" s="64"/>
      <c r="H877" s="65"/>
    </row>
    <row r="878" spans="1:8" ht="54" x14ac:dyDescent="0.25">
      <c r="A878" s="6"/>
      <c r="B878" s="56">
        <v>12002</v>
      </c>
      <c r="C878" s="81" t="s">
        <v>681</v>
      </c>
      <c r="D878" s="2"/>
      <c r="E878" s="2"/>
      <c r="F878" s="2">
        <v>40680</v>
      </c>
      <c r="G878" s="64"/>
      <c r="H878" s="65"/>
    </row>
    <row r="879" spans="1:8" x14ac:dyDescent="0.25">
      <c r="A879" s="57"/>
      <c r="B879" s="56"/>
      <c r="C879" s="81" t="s">
        <v>13</v>
      </c>
      <c r="D879" s="2">
        <v>4375531.78</v>
      </c>
      <c r="E879" s="2">
        <v>0</v>
      </c>
      <c r="F879" s="2">
        <v>0</v>
      </c>
      <c r="G879" s="64"/>
      <c r="H879" s="65"/>
    </row>
    <row r="880" spans="1:8" x14ac:dyDescent="0.25">
      <c r="A880" s="54" t="s">
        <v>9</v>
      </c>
      <c r="B880" s="56"/>
      <c r="C880" s="80" t="s">
        <v>800</v>
      </c>
      <c r="D880" s="20">
        <v>479649216.07000005</v>
      </c>
      <c r="E880" s="20">
        <v>517277313.94698125</v>
      </c>
      <c r="F880" s="20">
        <v>553898505.9000001</v>
      </c>
      <c r="G880" s="64">
        <f t="shared" ref="G880:G881" si="26">+F880/E880</f>
        <v>1.0707960526503437</v>
      </c>
      <c r="H880" s="65">
        <f t="shared" ref="H880:H881" si="27">+F880/$F$5</f>
        <v>0.17274145735004123</v>
      </c>
    </row>
    <row r="881" spans="1:8" x14ac:dyDescent="0.25">
      <c r="A881" s="55">
        <v>1125</v>
      </c>
      <c r="B881" s="56"/>
      <c r="C881" s="81" t="s">
        <v>801</v>
      </c>
      <c r="D881" s="7">
        <v>792032.38000000012</v>
      </c>
      <c r="E881" s="7">
        <v>1029069.6</v>
      </c>
      <c r="F881" s="7">
        <v>1174156.8999999999</v>
      </c>
      <c r="G881" s="64">
        <f t="shared" si="26"/>
        <v>1.1409888116411173</v>
      </c>
      <c r="H881" s="65">
        <f t="shared" si="27"/>
        <v>3.6617822923000335E-4</v>
      </c>
    </row>
    <row r="882" spans="1:8" ht="27" x14ac:dyDescent="0.25">
      <c r="A882" s="6"/>
      <c r="B882" s="56">
        <v>11001</v>
      </c>
      <c r="C882" s="81" t="s">
        <v>802</v>
      </c>
      <c r="D882" s="2">
        <v>792032.38000000012</v>
      </c>
      <c r="E882" s="2">
        <v>1029069.6</v>
      </c>
      <c r="F882" s="2">
        <v>1174156.8999999999</v>
      </c>
      <c r="G882" s="64"/>
      <c r="H882" s="65"/>
    </row>
    <row r="883" spans="1:8" x14ac:dyDescent="0.25">
      <c r="A883" s="55">
        <v>1169</v>
      </c>
      <c r="B883" s="56"/>
      <c r="C883" s="81" t="s">
        <v>803</v>
      </c>
      <c r="D883" s="7">
        <v>475687401.81000006</v>
      </c>
      <c r="E883" s="7">
        <v>512785881.20000005</v>
      </c>
      <c r="F883" s="7">
        <v>549931131.60000002</v>
      </c>
      <c r="G883" s="64">
        <f>+F883/E883</f>
        <v>1.0724381301471761</v>
      </c>
      <c r="H883" s="65">
        <f>+F883/$F$5</f>
        <v>0.17150417288161401</v>
      </c>
    </row>
    <row r="884" spans="1:8" x14ac:dyDescent="0.25">
      <c r="A884" s="6"/>
      <c r="B884" s="56">
        <v>11001</v>
      </c>
      <c r="C884" s="81" t="s">
        <v>804</v>
      </c>
      <c r="D884" s="2">
        <v>237304178.66000003</v>
      </c>
      <c r="E884" s="2">
        <v>232431546.5</v>
      </c>
      <c r="F884" s="2">
        <v>257368131</v>
      </c>
      <c r="G884" s="64"/>
      <c r="H884" s="65"/>
    </row>
    <row r="885" spans="1:8" ht="27" x14ac:dyDescent="0.25">
      <c r="A885" s="6"/>
      <c r="B885" s="56">
        <v>11002</v>
      </c>
      <c r="C885" s="81" t="s">
        <v>805</v>
      </c>
      <c r="D885" s="2">
        <v>39987.410000000003</v>
      </c>
      <c r="E885" s="2">
        <v>100000</v>
      </c>
      <c r="F885" s="2">
        <v>100000</v>
      </c>
      <c r="G885" s="64"/>
      <c r="H885" s="65"/>
    </row>
    <row r="886" spans="1:8" x14ac:dyDescent="0.25">
      <c r="A886" s="6"/>
      <c r="B886" s="56">
        <v>11003</v>
      </c>
      <c r="C886" s="81" t="s">
        <v>806</v>
      </c>
      <c r="D886" s="2">
        <v>1040886</v>
      </c>
      <c r="E886" s="2">
        <v>1058234.1000000001</v>
      </c>
      <c r="F886" s="2">
        <v>1058234.1000000001</v>
      </c>
      <c r="G886" s="64"/>
      <c r="H886" s="65"/>
    </row>
    <row r="887" spans="1:8" ht="40.5" x14ac:dyDescent="0.25">
      <c r="A887" s="6"/>
      <c r="B887" s="56">
        <v>11006</v>
      </c>
      <c r="C887" s="81" t="s">
        <v>807</v>
      </c>
      <c r="D887" s="2">
        <v>68723.78</v>
      </c>
      <c r="E887" s="2">
        <v>76000</v>
      </c>
      <c r="F887" s="2">
        <v>73535.899999999994</v>
      </c>
      <c r="G887" s="64"/>
      <c r="H887" s="65"/>
    </row>
    <row r="888" spans="1:8" ht="27" x14ac:dyDescent="0.25">
      <c r="A888" s="6"/>
      <c r="B888" s="56">
        <v>31001</v>
      </c>
      <c r="C888" s="81" t="s">
        <v>808</v>
      </c>
      <c r="D888" s="2">
        <v>237233625.96000001</v>
      </c>
      <c r="E888" s="2">
        <v>279120100.60000002</v>
      </c>
      <c r="F888" s="2">
        <v>291331230.60000002</v>
      </c>
      <c r="G888" s="64"/>
      <c r="H888" s="65"/>
    </row>
    <row r="889" spans="1:8" ht="27" x14ac:dyDescent="0.25">
      <c r="A889" s="55">
        <v>1177</v>
      </c>
      <c r="B889" s="56"/>
      <c r="C889" s="81" t="s">
        <v>809</v>
      </c>
      <c r="D889" s="7">
        <v>612591.9</v>
      </c>
      <c r="E889" s="7">
        <v>215320</v>
      </c>
      <c r="F889" s="7">
        <v>483792.5</v>
      </c>
      <c r="G889" s="64">
        <f>+F889/E889</f>
        <v>2.246853520341817</v>
      </c>
      <c r="H889" s="65">
        <f>+F889/$F$5</f>
        <v>1.5087786050122979E-4</v>
      </c>
    </row>
    <row r="890" spans="1:8" ht="27" x14ac:dyDescent="0.25">
      <c r="A890" s="6"/>
      <c r="B890" s="56">
        <v>11001</v>
      </c>
      <c r="C890" s="81" t="s">
        <v>810</v>
      </c>
      <c r="D890" s="2">
        <v>612591.9</v>
      </c>
      <c r="E890" s="2">
        <v>215320</v>
      </c>
      <c r="F890" s="2">
        <v>483792.5</v>
      </c>
      <c r="G890" s="64"/>
      <c r="H890" s="65"/>
    </row>
    <row r="891" spans="1:8" x14ac:dyDescent="0.25">
      <c r="A891" s="55">
        <v>1197</v>
      </c>
      <c r="B891" s="56"/>
      <c r="C891" s="81" t="s">
        <v>811</v>
      </c>
      <c r="D891" s="7">
        <v>737448.72</v>
      </c>
      <c r="E891" s="7">
        <v>735050.44698120002</v>
      </c>
      <c r="F891" s="7">
        <v>820132.2</v>
      </c>
      <c r="G891" s="64">
        <f>+F891/E891</f>
        <v>1.1157495425902053</v>
      </c>
      <c r="H891" s="65">
        <f>+F891/$F$5</f>
        <v>2.5577038020260068E-4</v>
      </c>
    </row>
    <row r="892" spans="1:8" x14ac:dyDescent="0.25">
      <c r="A892" s="6"/>
      <c r="B892" s="56">
        <v>11001</v>
      </c>
      <c r="C892" s="81" t="s">
        <v>812</v>
      </c>
      <c r="D892" s="2">
        <v>737448.72</v>
      </c>
      <c r="E892" s="22">
        <v>735050.44698120002</v>
      </c>
      <c r="F892" s="22">
        <v>820132.2</v>
      </c>
      <c r="G892" s="64"/>
      <c r="H892" s="65"/>
    </row>
    <row r="893" spans="1:8" ht="27" x14ac:dyDescent="0.25">
      <c r="A893" s="55">
        <v>1204</v>
      </c>
      <c r="B893" s="56"/>
      <c r="C893" s="81" t="s">
        <v>813</v>
      </c>
      <c r="D893" s="7">
        <v>963554.86</v>
      </c>
      <c r="E893" s="7">
        <v>2511992.7000000002</v>
      </c>
      <c r="F893" s="7">
        <v>1489292.7</v>
      </c>
      <c r="G893" s="64">
        <f>+F893/E893</f>
        <v>0.59287302068990877</v>
      </c>
      <c r="H893" s="65">
        <f>+F893/$F$5</f>
        <v>4.6445799849336204E-4</v>
      </c>
    </row>
    <row r="894" spans="1:8" ht="27" x14ac:dyDescent="0.25">
      <c r="A894" s="6"/>
      <c r="B894" s="56">
        <v>11001</v>
      </c>
      <c r="C894" s="81" t="s">
        <v>814</v>
      </c>
      <c r="D894" s="2">
        <v>20883.32</v>
      </c>
      <c r="E894" s="2">
        <v>32000</v>
      </c>
      <c r="F894" s="2">
        <v>139100</v>
      </c>
      <c r="G894" s="64"/>
      <c r="H894" s="65"/>
    </row>
    <row r="895" spans="1:8" ht="27" x14ac:dyDescent="0.25">
      <c r="A895" s="6"/>
      <c r="B895" s="56">
        <v>11002</v>
      </c>
      <c r="C895" s="81" t="s">
        <v>815</v>
      </c>
      <c r="D895" s="2">
        <v>11470</v>
      </c>
      <c r="E895" s="2">
        <v>11470</v>
      </c>
      <c r="F895" s="2">
        <v>11470</v>
      </c>
      <c r="G895" s="64"/>
      <c r="H895" s="65"/>
    </row>
    <row r="896" spans="1:8" ht="27" x14ac:dyDescent="0.25">
      <c r="A896" s="6"/>
      <c r="B896" s="56">
        <v>11003</v>
      </c>
      <c r="C896" s="81" t="s">
        <v>816</v>
      </c>
      <c r="D896" s="2">
        <v>9919.8799999999992</v>
      </c>
      <c r="E896" s="2">
        <v>37480</v>
      </c>
      <c r="F896" s="2">
        <v>37480</v>
      </c>
      <c r="G896" s="64"/>
      <c r="H896" s="65"/>
    </row>
    <row r="897" spans="1:8" ht="27" x14ac:dyDescent="0.25">
      <c r="A897" s="6"/>
      <c r="B897" s="56">
        <v>11004</v>
      </c>
      <c r="C897" s="81" t="s">
        <v>817</v>
      </c>
      <c r="D897" s="2">
        <v>792498.62</v>
      </c>
      <c r="E897" s="2">
        <v>1301242.7</v>
      </c>
      <c r="F897" s="2">
        <v>1301242.7</v>
      </c>
      <c r="G897" s="64"/>
      <c r="H897" s="65"/>
    </row>
    <row r="898" spans="1:8" ht="27" x14ac:dyDescent="0.25">
      <c r="A898" s="6"/>
      <c r="B898" s="56">
        <v>31001</v>
      </c>
      <c r="C898" s="81" t="s">
        <v>818</v>
      </c>
      <c r="D898" s="2">
        <v>128783.03999999999</v>
      </c>
      <c r="E898" s="2">
        <v>1129800</v>
      </c>
      <c r="F898" s="2"/>
      <c r="G898" s="64"/>
      <c r="H898" s="65"/>
    </row>
    <row r="899" spans="1:8" x14ac:dyDescent="0.25">
      <c r="A899" s="57"/>
      <c r="B899" s="56"/>
      <c r="C899" s="81" t="s">
        <v>13</v>
      </c>
      <c r="D899" s="12">
        <v>856186.4</v>
      </c>
      <c r="E899" s="12">
        <v>0</v>
      </c>
      <c r="F899" s="12">
        <v>0</v>
      </c>
      <c r="G899" s="64"/>
      <c r="H899" s="65"/>
    </row>
    <row r="900" spans="1:8" x14ac:dyDescent="0.25">
      <c r="A900" s="54" t="s">
        <v>9</v>
      </c>
      <c r="B900" s="56"/>
      <c r="C900" s="88" t="s">
        <v>819</v>
      </c>
      <c r="D900" s="29">
        <v>613585519.0999999</v>
      </c>
      <c r="E900" s="29">
        <v>653778050.58523393</v>
      </c>
      <c r="F900" s="29">
        <v>795324586.10502183</v>
      </c>
      <c r="G900" s="64">
        <f t="shared" ref="G900:G901" si="28">+F900/E900</f>
        <v>1.216505487440396</v>
      </c>
      <c r="H900" s="65">
        <f t="shared" ref="H900:H901" si="29">+F900/$F$5</f>
        <v>0.24803375818259232</v>
      </c>
    </row>
    <row r="901" spans="1:8" x14ac:dyDescent="0.25">
      <c r="A901" s="55">
        <v>1005</v>
      </c>
      <c r="B901" s="56"/>
      <c r="C901" s="93" t="s">
        <v>820</v>
      </c>
      <c r="D901" s="7">
        <v>11307051.02</v>
      </c>
      <c r="E901" s="7">
        <v>11034316</v>
      </c>
      <c r="F901" s="7">
        <v>11104700</v>
      </c>
      <c r="G901" s="64">
        <f t="shared" si="28"/>
        <v>1.0063786463972937</v>
      </c>
      <c r="H901" s="65">
        <f t="shared" si="29"/>
        <v>3.4631652568156935E-3</v>
      </c>
    </row>
    <row r="902" spans="1:8" ht="54" x14ac:dyDescent="0.25">
      <c r="A902" s="6"/>
      <c r="B902" s="56">
        <v>11001</v>
      </c>
      <c r="C902" s="93" t="s">
        <v>821</v>
      </c>
      <c r="D902" s="2">
        <v>442.1</v>
      </c>
      <c r="E902" s="2">
        <v>0</v>
      </c>
      <c r="F902" s="2"/>
      <c r="G902" s="64"/>
      <c r="H902" s="65"/>
    </row>
    <row r="903" spans="1:8" ht="54" x14ac:dyDescent="0.25">
      <c r="A903" s="6"/>
      <c r="B903" s="56">
        <v>12001</v>
      </c>
      <c r="C903" s="93" t="s">
        <v>822</v>
      </c>
      <c r="D903" s="2">
        <v>10926005.98</v>
      </c>
      <c r="E903" s="2">
        <v>10670616</v>
      </c>
      <c r="F903" s="2">
        <v>11017100</v>
      </c>
      <c r="G903" s="64"/>
      <c r="H903" s="65"/>
    </row>
    <row r="904" spans="1:8" x14ac:dyDescent="0.25">
      <c r="A904" s="6"/>
      <c r="B904" s="56">
        <v>12002</v>
      </c>
      <c r="C904" s="93" t="s">
        <v>823</v>
      </c>
      <c r="D904" s="2">
        <v>126159</v>
      </c>
      <c r="E904" s="2">
        <v>97200</v>
      </c>
      <c r="F904" s="2">
        <v>75600</v>
      </c>
      <c r="G904" s="64"/>
      <c r="H904" s="65"/>
    </row>
    <row r="905" spans="1:8" ht="54" x14ac:dyDescent="0.25">
      <c r="A905" s="6"/>
      <c r="B905" s="56">
        <v>12003</v>
      </c>
      <c r="C905" s="93" t="s">
        <v>824</v>
      </c>
      <c r="D905" s="2">
        <v>249643.94</v>
      </c>
      <c r="E905" s="2">
        <v>254500</v>
      </c>
      <c r="F905" s="2"/>
      <c r="G905" s="64"/>
      <c r="H905" s="65"/>
    </row>
    <row r="906" spans="1:8" ht="27" x14ac:dyDescent="0.25">
      <c r="A906" s="6"/>
      <c r="B906" s="56">
        <v>12005</v>
      </c>
      <c r="C906" s="93" t="s">
        <v>825</v>
      </c>
      <c r="D906" s="2">
        <v>4800</v>
      </c>
      <c r="E906" s="2">
        <v>12000</v>
      </c>
      <c r="F906" s="2">
        <v>12000</v>
      </c>
      <c r="G906" s="64"/>
      <c r="H906" s="65"/>
    </row>
    <row r="907" spans="1:8" x14ac:dyDescent="0.25">
      <c r="A907" s="55">
        <v>1011</v>
      </c>
      <c r="B907" s="56"/>
      <c r="C907" s="93" t="s">
        <v>826</v>
      </c>
      <c r="D907" s="7">
        <v>27575494.82</v>
      </c>
      <c r="E907" s="7">
        <v>33408727.300000001</v>
      </c>
      <c r="F907" s="7">
        <v>31942407.300000001</v>
      </c>
      <c r="G907" s="64">
        <f>+F907/E907</f>
        <v>0.95610967197783681</v>
      </c>
      <c r="H907" s="65">
        <f>+F907/$F$5</f>
        <v>9.9617130746815306E-3</v>
      </c>
    </row>
    <row r="908" spans="1:8" ht="27" x14ac:dyDescent="0.25">
      <c r="A908" s="6"/>
      <c r="B908" s="56">
        <v>11001</v>
      </c>
      <c r="C908" s="93" t="s">
        <v>827</v>
      </c>
      <c r="D908" s="2">
        <v>266895.28000000003</v>
      </c>
      <c r="E908" s="2">
        <v>257342.7</v>
      </c>
      <c r="F908" s="2">
        <v>232154.8</v>
      </c>
      <c r="G908" s="64"/>
      <c r="H908" s="65"/>
    </row>
    <row r="909" spans="1:8" x14ac:dyDescent="0.25">
      <c r="A909" s="56"/>
      <c r="B909" s="56">
        <v>11003</v>
      </c>
      <c r="C909" s="93" t="s">
        <v>828</v>
      </c>
      <c r="D909" s="12">
        <v>52637.090000000004</v>
      </c>
      <c r="E909" s="22">
        <v>130763</v>
      </c>
      <c r="F909" s="22">
        <v>76988.100000000006</v>
      </c>
      <c r="G909" s="64"/>
      <c r="H909" s="65"/>
    </row>
    <row r="910" spans="1:8" ht="40.5" x14ac:dyDescent="0.25">
      <c r="A910" s="6"/>
      <c r="B910" s="56">
        <v>11004</v>
      </c>
      <c r="C910" s="93" t="s">
        <v>829</v>
      </c>
      <c r="D910" s="2">
        <v>4244.3999999999996</v>
      </c>
      <c r="E910" s="2">
        <v>4504.2</v>
      </c>
      <c r="F910" s="2">
        <v>0</v>
      </c>
      <c r="G910" s="64"/>
      <c r="H910" s="65"/>
    </row>
    <row r="911" spans="1:8" x14ac:dyDescent="0.25">
      <c r="A911" s="6"/>
      <c r="B911" s="56">
        <v>11005</v>
      </c>
      <c r="C911" s="93" t="s">
        <v>830</v>
      </c>
      <c r="D911" s="2">
        <v>15059.48</v>
      </c>
      <c r="E911" s="2">
        <v>23206.6</v>
      </c>
      <c r="F911" s="2">
        <v>27059.5</v>
      </c>
      <c r="G911" s="64"/>
      <c r="H911" s="65"/>
    </row>
    <row r="912" spans="1:8" ht="27" x14ac:dyDescent="0.25">
      <c r="A912" s="6"/>
      <c r="B912" s="56">
        <v>11007</v>
      </c>
      <c r="C912" s="93" t="s">
        <v>1274</v>
      </c>
      <c r="D912" s="12">
        <v>0</v>
      </c>
      <c r="E912" s="12">
        <v>18704.3</v>
      </c>
      <c r="F912" s="12">
        <v>55441.1</v>
      </c>
      <c r="G912" s="64"/>
      <c r="H912" s="65"/>
    </row>
    <row r="913" spans="1:8" ht="27" x14ac:dyDescent="0.25">
      <c r="A913" s="6"/>
      <c r="B913" s="56">
        <v>11008</v>
      </c>
      <c r="C913" s="93" t="s">
        <v>831</v>
      </c>
      <c r="D913" s="4">
        <v>0</v>
      </c>
      <c r="E913" s="4">
        <v>0</v>
      </c>
      <c r="F913" s="4">
        <v>34767.599999999999</v>
      </c>
      <c r="G913" s="64"/>
      <c r="H913" s="65"/>
    </row>
    <row r="914" spans="1:8" ht="27" x14ac:dyDescent="0.25">
      <c r="A914" s="6"/>
      <c r="B914" s="56">
        <v>12001</v>
      </c>
      <c r="C914" s="93" t="s">
        <v>837</v>
      </c>
      <c r="D914" s="2">
        <v>27236658.57</v>
      </c>
      <c r="E914" s="25">
        <v>32974206.5</v>
      </c>
      <c r="F914" s="25">
        <v>31411296.199999999</v>
      </c>
      <c r="G914" s="64"/>
      <c r="H914" s="65"/>
    </row>
    <row r="915" spans="1:8" ht="40.5" x14ac:dyDescent="0.25">
      <c r="A915" s="6"/>
      <c r="B915" s="56">
        <v>12010</v>
      </c>
      <c r="C915" s="93" t="s">
        <v>832</v>
      </c>
      <c r="D915" s="4">
        <v>0</v>
      </c>
      <c r="E915" s="4">
        <v>0</v>
      </c>
      <c r="F915" s="4">
        <v>13680</v>
      </c>
      <c r="G915" s="64"/>
      <c r="H915" s="65"/>
    </row>
    <row r="916" spans="1:8" ht="27" x14ac:dyDescent="0.25">
      <c r="A916" s="6"/>
      <c r="B916" s="56">
        <v>12011</v>
      </c>
      <c r="C916" s="93" t="s">
        <v>833</v>
      </c>
      <c r="D916" s="4">
        <v>0</v>
      </c>
      <c r="E916" s="4">
        <v>0</v>
      </c>
      <c r="F916" s="4">
        <v>10080</v>
      </c>
      <c r="G916" s="64"/>
      <c r="H916" s="65"/>
    </row>
    <row r="917" spans="1:8" ht="54" x14ac:dyDescent="0.25">
      <c r="A917" s="6"/>
      <c r="B917" s="56">
        <v>12007</v>
      </c>
      <c r="C917" s="93" t="s">
        <v>834</v>
      </c>
      <c r="D917" s="2">
        <v>0</v>
      </c>
      <c r="E917" s="2">
        <v>0</v>
      </c>
      <c r="F917" s="2">
        <v>15840</v>
      </c>
      <c r="G917" s="64"/>
      <c r="H917" s="65"/>
    </row>
    <row r="918" spans="1:8" ht="40.5" x14ac:dyDescent="0.25">
      <c r="A918" s="6"/>
      <c r="B918" s="56">
        <v>12008</v>
      </c>
      <c r="C918" s="93" t="s">
        <v>835</v>
      </c>
      <c r="D918" s="2">
        <v>0</v>
      </c>
      <c r="E918" s="2">
        <v>0</v>
      </c>
      <c r="F918" s="2">
        <v>27900</v>
      </c>
      <c r="G918" s="64"/>
      <c r="H918" s="65"/>
    </row>
    <row r="919" spans="1:8" ht="40.5" x14ac:dyDescent="0.25">
      <c r="A919" s="6"/>
      <c r="B919" s="56">
        <v>12009</v>
      </c>
      <c r="C919" s="93" t="s">
        <v>836</v>
      </c>
      <c r="D919" s="2">
        <v>0</v>
      </c>
      <c r="E919" s="2">
        <v>0</v>
      </c>
      <c r="F919" s="2">
        <v>37200</v>
      </c>
      <c r="G919" s="64"/>
      <c r="H919" s="65"/>
    </row>
    <row r="920" spans="1:8" x14ac:dyDescent="0.25">
      <c r="A920" s="55">
        <v>1015</v>
      </c>
      <c r="B920" s="56"/>
      <c r="C920" s="93" t="s">
        <v>838</v>
      </c>
      <c r="D920" s="7">
        <v>9248396.4800000004</v>
      </c>
      <c r="E920" s="7">
        <v>10619496</v>
      </c>
      <c r="F920" s="7">
        <v>10619496</v>
      </c>
      <c r="G920" s="64">
        <f>+F920/E920</f>
        <v>1</v>
      </c>
      <c r="H920" s="65">
        <f>+F920/$F$5</f>
        <v>3.3118471991222843E-3</v>
      </c>
    </row>
    <row r="921" spans="1:8" ht="27" x14ac:dyDescent="0.25">
      <c r="A921" s="6"/>
      <c r="B921" s="56">
        <v>12001</v>
      </c>
      <c r="C921" s="93" t="s">
        <v>839</v>
      </c>
      <c r="D921" s="2">
        <v>9248396.4800000004</v>
      </c>
      <c r="E921" s="2">
        <v>10619496</v>
      </c>
      <c r="F921" s="2">
        <v>10619496</v>
      </c>
      <c r="G921" s="64"/>
      <c r="H921" s="65"/>
    </row>
    <row r="922" spans="1:8" ht="40.5" x14ac:dyDescent="0.25">
      <c r="A922" s="55">
        <v>1032</v>
      </c>
      <c r="B922" s="56"/>
      <c r="C922" s="93" t="s">
        <v>1218</v>
      </c>
      <c r="D922" s="7">
        <v>2861445.16</v>
      </c>
      <c r="E922" s="7">
        <v>3763380.4</v>
      </c>
      <c r="F922" s="7">
        <v>4530630</v>
      </c>
      <c r="G922" s="64">
        <f>+F922/E922</f>
        <v>1.2038724546686803</v>
      </c>
      <c r="H922" s="65">
        <f>+F922/$F$5</f>
        <v>1.4129441054226487E-3</v>
      </c>
    </row>
    <row r="923" spans="1:8" ht="27" x14ac:dyDescent="0.25">
      <c r="A923" s="6"/>
      <c r="B923" s="56">
        <v>11001</v>
      </c>
      <c r="C923" s="93" t="s">
        <v>840</v>
      </c>
      <c r="D923" s="2">
        <v>2424055.5</v>
      </c>
      <c r="E923" s="2">
        <v>3152380.7</v>
      </c>
      <c r="F923" s="2">
        <v>3326411.2</v>
      </c>
      <c r="G923" s="64"/>
      <c r="H923" s="65"/>
    </row>
    <row r="924" spans="1:8" ht="27" x14ac:dyDescent="0.25">
      <c r="A924" s="6"/>
      <c r="B924" s="56">
        <v>11002</v>
      </c>
      <c r="C924" s="93" t="s">
        <v>841</v>
      </c>
      <c r="D924" s="2">
        <v>187769.57</v>
      </c>
      <c r="E924" s="2">
        <v>230817.3</v>
      </c>
      <c r="F924" s="2">
        <v>248289.3</v>
      </c>
      <c r="G924" s="64"/>
      <c r="H924" s="65"/>
    </row>
    <row r="925" spans="1:8" ht="40.5" x14ac:dyDescent="0.25">
      <c r="A925" s="6"/>
      <c r="B925" s="56">
        <v>11003</v>
      </c>
      <c r="C925" s="93" t="s">
        <v>1247</v>
      </c>
      <c r="D925" s="2">
        <v>151116.75</v>
      </c>
      <c r="E925" s="2">
        <v>155915.29999999999</v>
      </c>
      <c r="F925" s="2">
        <v>171069.6</v>
      </c>
      <c r="G925" s="64"/>
      <c r="H925" s="65"/>
    </row>
    <row r="926" spans="1:8" ht="27" x14ac:dyDescent="0.25">
      <c r="A926" s="6"/>
      <c r="B926" s="56">
        <v>11004</v>
      </c>
      <c r="C926" s="93" t="s">
        <v>842</v>
      </c>
      <c r="D926" s="2">
        <v>24000</v>
      </c>
      <c r="E926" s="2">
        <v>35263.199999999997</v>
      </c>
      <c r="F926" s="2">
        <v>35263.199999999997</v>
      </c>
      <c r="G926" s="64"/>
      <c r="H926" s="65"/>
    </row>
    <row r="927" spans="1:8" x14ac:dyDescent="0.25">
      <c r="A927" s="6"/>
      <c r="B927" s="56">
        <v>11005</v>
      </c>
      <c r="C927" s="93" t="s">
        <v>843</v>
      </c>
      <c r="D927" s="2">
        <v>62772.14</v>
      </c>
      <c r="E927" s="2">
        <v>70762.399999999994</v>
      </c>
      <c r="F927" s="2">
        <v>70762.399999999994</v>
      </c>
      <c r="G927" s="64"/>
      <c r="H927" s="65"/>
    </row>
    <row r="928" spans="1:8" ht="54" x14ac:dyDescent="0.25">
      <c r="A928" s="6"/>
      <c r="B928" s="56">
        <v>11011</v>
      </c>
      <c r="C928" s="93" t="s">
        <v>844</v>
      </c>
      <c r="D928" s="2">
        <v>11731.2</v>
      </c>
      <c r="E928" s="2">
        <v>0</v>
      </c>
      <c r="F928" s="2"/>
      <c r="G928" s="64"/>
      <c r="H928" s="65"/>
    </row>
    <row r="929" spans="1:8" ht="40.5" x14ac:dyDescent="0.25">
      <c r="A929" s="6"/>
      <c r="B929" s="56">
        <v>32007</v>
      </c>
      <c r="C929" s="93" t="s">
        <v>1219</v>
      </c>
      <c r="D929" s="2">
        <v>0</v>
      </c>
      <c r="E929" s="2">
        <v>118241.5</v>
      </c>
      <c r="F929" s="2">
        <v>678834.3</v>
      </c>
      <c r="G929" s="64"/>
      <c r="H929" s="65"/>
    </row>
    <row r="930" spans="1:8" x14ac:dyDescent="0.25">
      <c r="A930" s="55">
        <v>1068</v>
      </c>
      <c r="B930" s="56"/>
      <c r="C930" s="93" t="s">
        <v>845</v>
      </c>
      <c r="D930" s="7">
        <v>39892516.350000009</v>
      </c>
      <c r="E930" s="7">
        <v>51295977.799999997</v>
      </c>
      <c r="F930" s="7">
        <v>68869726</v>
      </c>
      <c r="G930" s="64">
        <f>+F930/E930</f>
        <v>1.3425950523551577</v>
      </c>
      <c r="H930" s="65">
        <f>+F930/$F$5</f>
        <v>2.1478044641423583E-2</v>
      </c>
    </row>
    <row r="931" spans="1:8" ht="27" x14ac:dyDescent="0.25">
      <c r="A931" s="6"/>
      <c r="B931" s="56">
        <v>11001</v>
      </c>
      <c r="C931" s="93" t="s">
        <v>846</v>
      </c>
      <c r="D931" s="2">
        <v>36878.980000000003</v>
      </c>
      <c r="E931" s="25">
        <v>26338</v>
      </c>
      <c r="F931" s="25">
        <v>4176</v>
      </c>
      <c r="G931" s="64"/>
      <c r="H931" s="65"/>
    </row>
    <row r="932" spans="1:8" x14ac:dyDescent="0.25">
      <c r="A932" s="6"/>
      <c r="B932" s="56">
        <v>12001</v>
      </c>
      <c r="C932" s="93" t="s">
        <v>1282</v>
      </c>
      <c r="D932" s="2">
        <v>15356162.02</v>
      </c>
      <c r="E932" s="25">
        <v>20350684.800000001</v>
      </c>
      <c r="F932" s="25">
        <v>29069650</v>
      </c>
      <c r="G932" s="64"/>
      <c r="H932" s="65"/>
    </row>
    <row r="933" spans="1:8" x14ac:dyDescent="0.25">
      <c r="A933" s="6"/>
      <c r="B933" s="56">
        <v>12002</v>
      </c>
      <c r="C933" s="93" t="s">
        <v>847</v>
      </c>
      <c r="D933" s="2">
        <v>19428153.010000002</v>
      </c>
      <c r="E933" s="25">
        <v>19897400</v>
      </c>
      <c r="F933" s="25">
        <v>21783200</v>
      </c>
      <c r="G933" s="64"/>
      <c r="H933" s="65"/>
    </row>
    <row r="934" spans="1:8" ht="27" x14ac:dyDescent="0.25">
      <c r="A934" s="6"/>
      <c r="B934" s="56">
        <v>12003</v>
      </c>
      <c r="C934" s="93" t="s">
        <v>848</v>
      </c>
      <c r="D934" s="2">
        <v>2096021.18</v>
      </c>
      <c r="E934" s="25">
        <v>1290755</v>
      </c>
      <c r="F934" s="25">
        <v>606000</v>
      </c>
      <c r="G934" s="64"/>
      <c r="H934" s="65"/>
    </row>
    <row r="935" spans="1:8" ht="27" x14ac:dyDescent="0.25">
      <c r="A935" s="6"/>
      <c r="B935" s="56">
        <v>12004</v>
      </c>
      <c r="C935" s="93" t="s">
        <v>849</v>
      </c>
      <c r="D935" s="2">
        <v>2975301.16</v>
      </c>
      <c r="E935" s="25">
        <v>9730800</v>
      </c>
      <c r="F935" s="25">
        <v>17406700</v>
      </c>
      <c r="G935" s="64"/>
      <c r="H935" s="65"/>
    </row>
    <row r="936" spans="1:8" x14ac:dyDescent="0.25">
      <c r="A936" s="55">
        <v>1082</v>
      </c>
      <c r="B936" s="56"/>
      <c r="C936" s="93" t="s">
        <v>850</v>
      </c>
      <c r="D936" s="7">
        <v>20069055.809999999</v>
      </c>
      <c r="E936" s="7">
        <v>20571864.100000001</v>
      </c>
      <c r="F936" s="7">
        <v>22557126.199999999</v>
      </c>
      <c r="G936" s="64">
        <f>+F936/E936</f>
        <v>1.0965037533958819</v>
      </c>
      <c r="H936" s="65">
        <f>+F936/$F$5</f>
        <v>7.0347740820956E-3</v>
      </c>
    </row>
    <row r="937" spans="1:8" ht="27" x14ac:dyDescent="0.25">
      <c r="A937" s="6"/>
      <c r="B937" s="56">
        <v>11001</v>
      </c>
      <c r="C937" s="93" t="s">
        <v>851</v>
      </c>
      <c r="D937" s="2">
        <v>10000</v>
      </c>
      <c r="E937" s="2">
        <v>13500</v>
      </c>
      <c r="F937" s="2">
        <v>5000</v>
      </c>
      <c r="G937" s="64"/>
      <c r="H937" s="65"/>
    </row>
    <row r="938" spans="1:8" x14ac:dyDescent="0.25">
      <c r="A938" s="6"/>
      <c r="B938" s="56">
        <v>12001</v>
      </c>
      <c r="C938" s="93" t="s">
        <v>852</v>
      </c>
      <c r="D938" s="2">
        <v>5574012.8399999999</v>
      </c>
      <c r="E938" s="2">
        <v>6289192.0999999996</v>
      </c>
      <c r="F938" s="2">
        <v>5880100</v>
      </c>
      <c r="G938" s="64"/>
      <c r="H938" s="65"/>
    </row>
    <row r="939" spans="1:8" x14ac:dyDescent="0.25">
      <c r="A939" s="6"/>
      <c r="B939" s="56">
        <v>12002</v>
      </c>
      <c r="C939" s="93" t="s">
        <v>853</v>
      </c>
      <c r="D939" s="2">
        <v>14420378.310000001</v>
      </c>
      <c r="E939" s="2">
        <v>14047200</v>
      </c>
      <c r="F939" s="2">
        <v>16440700</v>
      </c>
      <c r="G939" s="64"/>
      <c r="H939" s="65"/>
    </row>
    <row r="940" spans="1:8" ht="54" x14ac:dyDescent="0.25">
      <c r="A940" s="6"/>
      <c r="B940" s="56">
        <v>12003</v>
      </c>
      <c r="C940" s="93" t="s">
        <v>854</v>
      </c>
      <c r="D940" s="2">
        <v>64664.66</v>
      </c>
      <c r="E940" s="2">
        <v>221972</v>
      </c>
      <c r="F940" s="2">
        <v>231326.2</v>
      </c>
      <c r="G940" s="64"/>
      <c r="H940" s="65"/>
    </row>
    <row r="941" spans="1:8" x14ac:dyDescent="0.25">
      <c r="A941" s="55">
        <v>1088</v>
      </c>
      <c r="B941" s="56"/>
      <c r="C941" s="93" t="s">
        <v>855</v>
      </c>
      <c r="D941" s="7">
        <v>723707.22</v>
      </c>
      <c r="E941" s="7">
        <v>1910610.7999999998</v>
      </c>
      <c r="F941" s="7">
        <v>638467.00502180005</v>
      </c>
      <c r="G941" s="64">
        <f>+F941/E941</f>
        <v>0.33416905474511088</v>
      </c>
      <c r="H941" s="65">
        <f>+F941/$F$5</f>
        <v>1.9911539703140732E-4</v>
      </c>
    </row>
    <row r="942" spans="1:8" ht="54" x14ac:dyDescent="0.25">
      <c r="A942" s="6"/>
      <c r="B942" s="56">
        <v>11001</v>
      </c>
      <c r="C942" s="93" t="s">
        <v>856</v>
      </c>
      <c r="D942" s="2">
        <v>0</v>
      </c>
      <c r="E942" s="2">
        <v>59312.5</v>
      </c>
      <c r="F942" s="2">
        <v>0</v>
      </c>
      <c r="G942" s="64"/>
      <c r="H942" s="65"/>
    </row>
    <row r="943" spans="1:8" ht="54" x14ac:dyDescent="0.25">
      <c r="A943" s="6"/>
      <c r="B943" s="56">
        <v>11004</v>
      </c>
      <c r="C943" s="93" t="s">
        <v>857</v>
      </c>
      <c r="D943" s="2">
        <v>0</v>
      </c>
      <c r="E943" s="2">
        <v>30000</v>
      </c>
      <c r="F943" s="2">
        <v>0</v>
      </c>
      <c r="G943" s="64"/>
      <c r="H943" s="65"/>
    </row>
    <row r="944" spans="1:8" ht="27" x14ac:dyDescent="0.25">
      <c r="A944" s="6"/>
      <c r="B944" s="56">
        <v>11006</v>
      </c>
      <c r="C944" s="93" t="s">
        <v>858</v>
      </c>
      <c r="D944" s="2">
        <v>0</v>
      </c>
      <c r="E944" s="2">
        <v>1500</v>
      </c>
      <c r="F944" s="2">
        <v>0</v>
      </c>
      <c r="G944" s="64"/>
      <c r="H944" s="65"/>
    </row>
    <row r="945" spans="1:8" ht="27" x14ac:dyDescent="0.25">
      <c r="A945" s="6"/>
      <c r="B945" s="56">
        <v>11008</v>
      </c>
      <c r="C945" s="93" t="s">
        <v>1291</v>
      </c>
      <c r="D945" s="2">
        <v>20374.739999999998</v>
      </c>
      <c r="E945" s="2">
        <v>149944.5</v>
      </c>
      <c r="F945" s="2">
        <v>58220.505021800018</v>
      </c>
      <c r="G945" s="64"/>
      <c r="H945" s="65"/>
    </row>
    <row r="946" spans="1:8" ht="40.5" x14ac:dyDescent="0.25">
      <c r="A946" s="6"/>
      <c r="B946" s="56">
        <v>12001</v>
      </c>
      <c r="C946" s="93" t="s">
        <v>859</v>
      </c>
      <c r="D946" s="2">
        <v>109.86</v>
      </c>
      <c r="E946" s="2">
        <v>182250</v>
      </c>
      <c r="F946" s="2">
        <v>0</v>
      </c>
      <c r="G946" s="64"/>
      <c r="H946" s="65"/>
    </row>
    <row r="947" spans="1:8" ht="67.5" x14ac:dyDescent="0.25">
      <c r="A947" s="6"/>
      <c r="B947" s="56">
        <v>12002</v>
      </c>
      <c r="C947" s="93" t="s">
        <v>860</v>
      </c>
      <c r="D947" s="2">
        <v>13264.95</v>
      </c>
      <c r="E947" s="2">
        <v>76950</v>
      </c>
      <c r="F947" s="2">
        <v>0</v>
      </c>
      <c r="G947" s="64"/>
      <c r="H947" s="65"/>
    </row>
    <row r="948" spans="1:8" ht="27" x14ac:dyDescent="0.25">
      <c r="A948" s="6"/>
      <c r="B948" s="56">
        <v>12003</v>
      </c>
      <c r="C948" s="93" t="s">
        <v>861</v>
      </c>
      <c r="D948" s="2">
        <v>884</v>
      </c>
      <c r="E948" s="2">
        <v>0</v>
      </c>
      <c r="F948" s="2">
        <v>0</v>
      </c>
      <c r="G948" s="64"/>
      <c r="H948" s="65"/>
    </row>
    <row r="949" spans="1:8" ht="40.5" x14ac:dyDescent="0.25">
      <c r="A949" s="6"/>
      <c r="B949" s="56">
        <v>12004</v>
      </c>
      <c r="C949" s="93" t="s">
        <v>862</v>
      </c>
      <c r="D949" s="2">
        <v>12594.67</v>
      </c>
      <c r="E949" s="2">
        <v>203336.9</v>
      </c>
      <c r="F949" s="2">
        <v>0</v>
      </c>
      <c r="G949" s="64"/>
      <c r="H949" s="65"/>
    </row>
    <row r="950" spans="1:8" ht="40.5" x14ac:dyDescent="0.25">
      <c r="A950" s="6"/>
      <c r="B950" s="56">
        <v>12005</v>
      </c>
      <c r="C950" s="93" t="s">
        <v>863</v>
      </c>
      <c r="D950" s="2">
        <v>0</v>
      </c>
      <c r="E950" s="2">
        <v>215000</v>
      </c>
      <c r="F950" s="2">
        <v>0</v>
      </c>
      <c r="G950" s="64"/>
      <c r="H950" s="65"/>
    </row>
    <row r="951" spans="1:8" ht="27" x14ac:dyDescent="0.25">
      <c r="A951" s="6"/>
      <c r="B951" s="56">
        <v>12006</v>
      </c>
      <c r="C951" s="80" t="s">
        <v>864</v>
      </c>
      <c r="D951" s="2">
        <v>178488.82</v>
      </c>
      <c r="E951" s="2">
        <v>580401.5</v>
      </c>
      <c r="F951" s="2">
        <v>237404.5</v>
      </c>
      <c r="G951" s="64"/>
      <c r="H951" s="65"/>
    </row>
    <row r="952" spans="1:8" ht="54" x14ac:dyDescent="0.25">
      <c r="A952" s="6"/>
      <c r="B952" s="56">
        <v>12008</v>
      </c>
      <c r="C952" s="93" t="s">
        <v>865</v>
      </c>
      <c r="D952" s="2">
        <v>0</v>
      </c>
      <c r="E952" s="2">
        <v>73125</v>
      </c>
      <c r="F952" s="2">
        <v>0</v>
      </c>
      <c r="G952" s="64"/>
      <c r="H952" s="65"/>
    </row>
    <row r="953" spans="1:8" ht="54" x14ac:dyDescent="0.25">
      <c r="A953" s="6"/>
      <c r="B953" s="56">
        <v>12009</v>
      </c>
      <c r="C953" s="93" t="s">
        <v>866</v>
      </c>
      <c r="D953" s="2">
        <v>264275.12</v>
      </c>
      <c r="E953" s="2">
        <v>30000</v>
      </c>
      <c r="F953" s="2">
        <v>0</v>
      </c>
      <c r="G953" s="64"/>
      <c r="H953" s="65"/>
    </row>
    <row r="954" spans="1:8" ht="40.5" x14ac:dyDescent="0.25">
      <c r="A954" s="6"/>
      <c r="B954" s="56">
        <v>12011</v>
      </c>
      <c r="C954" s="93" t="s">
        <v>867</v>
      </c>
      <c r="D954" s="2">
        <v>0</v>
      </c>
      <c r="E954" s="2">
        <v>150000</v>
      </c>
      <c r="F954" s="2">
        <v>0</v>
      </c>
      <c r="G954" s="64"/>
      <c r="H954" s="65"/>
    </row>
    <row r="955" spans="1:8" ht="27" x14ac:dyDescent="0.25">
      <c r="A955" s="6"/>
      <c r="B955" s="56">
        <v>12013</v>
      </c>
      <c r="C955" s="93" t="s">
        <v>868</v>
      </c>
      <c r="D955" s="2">
        <v>174341.73</v>
      </c>
      <c r="E955" s="2">
        <v>0</v>
      </c>
      <c r="F955" s="2">
        <v>0</v>
      </c>
      <c r="G955" s="64"/>
      <c r="H955" s="65"/>
    </row>
    <row r="956" spans="1:8" ht="54" x14ac:dyDescent="0.25">
      <c r="A956" s="6"/>
      <c r="B956" s="56">
        <v>12018</v>
      </c>
      <c r="C956" s="93" t="s">
        <v>869</v>
      </c>
      <c r="D956" s="2">
        <v>59373.33</v>
      </c>
      <c r="E956" s="2">
        <v>0</v>
      </c>
      <c r="F956" s="2">
        <v>289610</v>
      </c>
      <c r="G956" s="64"/>
      <c r="H956" s="65"/>
    </row>
    <row r="957" spans="1:8" x14ac:dyDescent="0.25">
      <c r="A957" s="6"/>
      <c r="B957" s="56">
        <v>12020</v>
      </c>
      <c r="C957" s="93" t="s">
        <v>870</v>
      </c>
      <c r="D957" s="2">
        <v>0</v>
      </c>
      <c r="E957" s="2">
        <v>0</v>
      </c>
      <c r="F957" s="2">
        <v>52350</v>
      </c>
      <c r="G957" s="64"/>
      <c r="H957" s="65"/>
    </row>
    <row r="958" spans="1:8" x14ac:dyDescent="0.25">
      <c r="A958" s="6"/>
      <c r="B958" s="56">
        <v>12019</v>
      </c>
      <c r="C958" s="93" t="s">
        <v>871</v>
      </c>
      <c r="D958" s="2">
        <v>0</v>
      </c>
      <c r="E958" s="2">
        <v>0</v>
      </c>
      <c r="F958" s="2">
        <v>882</v>
      </c>
      <c r="G958" s="64"/>
      <c r="H958" s="65"/>
    </row>
    <row r="959" spans="1:8" ht="40.5" x14ac:dyDescent="0.25">
      <c r="A959" s="6"/>
      <c r="B959" s="56">
        <v>32001</v>
      </c>
      <c r="C959" s="93" t="s">
        <v>872</v>
      </c>
      <c r="D959" s="2">
        <v>0</v>
      </c>
      <c r="E959" s="2">
        <v>158790.39999999999</v>
      </c>
      <c r="F959" s="2">
        <v>0</v>
      </c>
      <c r="G959" s="64"/>
      <c r="H959" s="65"/>
    </row>
    <row r="960" spans="1:8" x14ac:dyDescent="0.25">
      <c r="A960" s="55">
        <v>1098</v>
      </c>
      <c r="B960" s="56"/>
      <c r="C960" s="93" t="s">
        <v>873</v>
      </c>
      <c r="D960" s="7">
        <v>757611.82</v>
      </c>
      <c r="E960" s="7">
        <v>4353718.7</v>
      </c>
      <c r="F960" s="7">
        <v>4837316</v>
      </c>
      <c r="G960" s="64">
        <f>+F960/E960</f>
        <v>1.111076836452479</v>
      </c>
      <c r="H960" s="65">
        <f>+F960/$F$5</f>
        <v>1.5085886793374573E-3</v>
      </c>
    </row>
    <row r="961" spans="1:8" ht="27" x14ac:dyDescent="0.25">
      <c r="A961" s="6"/>
      <c r="B961" s="56">
        <v>12001</v>
      </c>
      <c r="C961" s="93" t="s">
        <v>874</v>
      </c>
      <c r="D961" s="2">
        <v>0</v>
      </c>
      <c r="E961" s="2">
        <v>133676</v>
      </c>
      <c r="F961" s="2">
        <v>357457</v>
      </c>
      <c r="G961" s="64"/>
      <c r="H961" s="65"/>
    </row>
    <row r="962" spans="1:8" ht="54" x14ac:dyDescent="0.25">
      <c r="A962" s="6"/>
      <c r="B962" s="56">
        <v>12002</v>
      </c>
      <c r="C962" s="93" t="s">
        <v>875</v>
      </c>
      <c r="D962" s="2">
        <v>501525</v>
      </c>
      <c r="E962" s="2">
        <v>494000</v>
      </c>
      <c r="F962" s="2">
        <v>494000</v>
      </c>
      <c r="G962" s="64"/>
      <c r="H962" s="65"/>
    </row>
    <row r="963" spans="1:8" x14ac:dyDescent="0.25">
      <c r="A963" s="6"/>
      <c r="B963" s="56">
        <v>12009</v>
      </c>
      <c r="C963" s="93" t="s">
        <v>876</v>
      </c>
      <c r="D963" s="2">
        <v>0</v>
      </c>
      <c r="E963" s="2">
        <v>0</v>
      </c>
      <c r="F963" s="2">
        <v>135000</v>
      </c>
      <c r="G963" s="64"/>
      <c r="H963" s="65"/>
    </row>
    <row r="964" spans="1:8" x14ac:dyDescent="0.25">
      <c r="A964" s="6"/>
      <c r="B964" s="56">
        <v>21001</v>
      </c>
      <c r="C964" s="93" t="s">
        <v>877</v>
      </c>
      <c r="D964" s="2">
        <v>254927.09</v>
      </c>
      <c r="E964" s="2">
        <v>320086.59999999998</v>
      </c>
      <c r="F964" s="2">
        <v>462364.5</v>
      </c>
      <c r="G964" s="64"/>
      <c r="H964" s="65"/>
    </row>
    <row r="965" spans="1:8" ht="40.5" x14ac:dyDescent="0.25">
      <c r="A965" s="6"/>
      <c r="B965" s="56">
        <v>12007</v>
      </c>
      <c r="C965" s="81" t="s">
        <v>1220</v>
      </c>
      <c r="D965" s="2">
        <v>1159.73</v>
      </c>
      <c r="E965" s="2">
        <v>2000000</v>
      </c>
      <c r="F965" s="2">
        <v>2000000</v>
      </c>
      <c r="G965" s="64"/>
      <c r="H965" s="65"/>
    </row>
    <row r="966" spans="1:8" ht="81" x14ac:dyDescent="0.25">
      <c r="A966" s="6"/>
      <c r="B966" s="56">
        <v>12006</v>
      </c>
      <c r="C966" s="93" t="s">
        <v>878</v>
      </c>
      <c r="D966" s="2">
        <v>0</v>
      </c>
      <c r="E966" s="2">
        <v>920994.5</v>
      </c>
      <c r="F966" s="2">
        <v>920994.5</v>
      </c>
      <c r="G966" s="64"/>
      <c r="H966" s="65"/>
    </row>
    <row r="967" spans="1:8" ht="27" x14ac:dyDescent="0.25">
      <c r="A967" s="6"/>
      <c r="B967" s="56">
        <v>12008</v>
      </c>
      <c r="C967" s="93" t="s">
        <v>879</v>
      </c>
      <c r="D967" s="2">
        <v>0</v>
      </c>
      <c r="E967" s="2">
        <v>484961.6</v>
      </c>
      <c r="F967" s="2">
        <v>467500</v>
      </c>
      <c r="G967" s="64"/>
      <c r="H967" s="65"/>
    </row>
    <row r="968" spans="1:8" x14ac:dyDescent="0.25">
      <c r="A968" s="55">
        <v>1102</v>
      </c>
      <c r="B968" s="56"/>
      <c r="C968" s="88" t="s">
        <v>880</v>
      </c>
      <c r="D968" s="28">
        <v>293227913.38999999</v>
      </c>
      <c r="E968" s="28">
        <v>308204770</v>
      </c>
      <c r="F968" s="28">
        <v>341636143</v>
      </c>
      <c r="G968" s="64">
        <f>+F968/E968</f>
        <v>1.1084713030236359</v>
      </c>
      <c r="H968" s="65">
        <f>+F968/$F$5</f>
        <v>0.10654429393951372</v>
      </c>
    </row>
    <row r="969" spans="1:8" ht="40.5" x14ac:dyDescent="0.25">
      <c r="A969" s="6"/>
      <c r="B969" s="56">
        <v>11001</v>
      </c>
      <c r="C969" s="93" t="s">
        <v>881</v>
      </c>
      <c r="D969" s="2">
        <v>54140</v>
      </c>
      <c r="E969" s="2">
        <v>72400</v>
      </c>
      <c r="F969" s="2">
        <v>72400</v>
      </c>
      <c r="G969" s="64"/>
      <c r="H969" s="65"/>
    </row>
    <row r="970" spans="1:8" ht="27" x14ac:dyDescent="0.25">
      <c r="A970" s="6"/>
      <c r="B970" s="56">
        <v>11002</v>
      </c>
      <c r="C970" s="93" t="s">
        <v>882</v>
      </c>
      <c r="D970" s="2">
        <v>1096860.8700000001</v>
      </c>
      <c r="E970" s="2">
        <v>827360</v>
      </c>
      <c r="F970" s="2">
        <v>693872</v>
      </c>
      <c r="G970" s="64"/>
      <c r="H970" s="65"/>
    </row>
    <row r="971" spans="1:8" x14ac:dyDescent="0.25">
      <c r="A971" s="6"/>
      <c r="B971" s="56">
        <v>11003</v>
      </c>
      <c r="C971" s="93" t="s">
        <v>883</v>
      </c>
      <c r="D971" s="2">
        <v>0</v>
      </c>
      <c r="E971" s="2">
        <v>750</v>
      </c>
      <c r="F971" s="2"/>
      <c r="G971" s="64"/>
      <c r="H971" s="65"/>
    </row>
    <row r="972" spans="1:8" ht="27" x14ac:dyDescent="0.25">
      <c r="A972" s="6"/>
      <c r="B972" s="56">
        <v>12001</v>
      </c>
      <c r="C972" s="93" t="s">
        <v>884</v>
      </c>
      <c r="D972" s="2">
        <v>36853925.899999999</v>
      </c>
      <c r="E972" s="25">
        <v>36272000</v>
      </c>
      <c r="F972" s="25">
        <v>41277100</v>
      </c>
      <c r="G972" s="64"/>
      <c r="H972" s="65"/>
    </row>
    <row r="973" spans="1:8" ht="27" x14ac:dyDescent="0.25">
      <c r="A973" s="6"/>
      <c r="B973" s="56">
        <v>12002</v>
      </c>
      <c r="C973" s="93" t="s">
        <v>885</v>
      </c>
      <c r="D973" s="2">
        <v>632103.27</v>
      </c>
      <c r="E973" s="25">
        <v>622860</v>
      </c>
      <c r="F973" s="25">
        <v>707600</v>
      </c>
      <c r="G973" s="64"/>
      <c r="H973" s="65"/>
    </row>
    <row r="974" spans="1:8" x14ac:dyDescent="0.25">
      <c r="A974" s="6"/>
      <c r="B974" s="56">
        <v>12003</v>
      </c>
      <c r="C974" s="93" t="s">
        <v>886</v>
      </c>
      <c r="D974" s="2">
        <v>251444106.63999999</v>
      </c>
      <c r="E974" s="25">
        <v>267196400</v>
      </c>
      <c r="F974" s="25">
        <v>295468000</v>
      </c>
      <c r="G974" s="64"/>
      <c r="H974" s="65"/>
    </row>
    <row r="975" spans="1:8" x14ac:dyDescent="0.25">
      <c r="A975" s="6"/>
      <c r="B975" s="56">
        <v>12004</v>
      </c>
      <c r="C975" s="93" t="s">
        <v>887</v>
      </c>
      <c r="D975" s="2">
        <v>3146776.71</v>
      </c>
      <c r="E975" s="25">
        <v>3213000</v>
      </c>
      <c r="F975" s="25">
        <v>3417171</v>
      </c>
      <c r="G975" s="64"/>
      <c r="H975" s="65"/>
    </row>
    <row r="976" spans="1:8" x14ac:dyDescent="0.25">
      <c r="A976" s="55">
        <v>1102</v>
      </c>
      <c r="B976" s="56"/>
      <c r="C976" s="88" t="s">
        <v>888</v>
      </c>
      <c r="D976" s="28">
        <v>118719243.87</v>
      </c>
      <c r="E976" s="28">
        <v>114100000</v>
      </c>
      <c r="F976" s="28">
        <v>152266800</v>
      </c>
      <c r="G976" s="64">
        <f>+F976/E976</f>
        <v>1.3345030674846625</v>
      </c>
      <c r="H976" s="65">
        <f>+F976/$F$5</f>
        <v>4.7486658039073891E-2</v>
      </c>
    </row>
    <row r="977" spans="1:8" ht="27" x14ac:dyDescent="0.25">
      <c r="A977" s="6"/>
      <c r="B977" s="56">
        <v>12005</v>
      </c>
      <c r="C977" s="93" t="s">
        <v>889</v>
      </c>
      <c r="D977" s="2">
        <v>118719243.87</v>
      </c>
      <c r="E977" s="2">
        <v>114100000</v>
      </c>
      <c r="F977" s="2">
        <v>152266800</v>
      </c>
      <c r="G977" s="64"/>
      <c r="H977" s="65"/>
    </row>
    <row r="978" spans="1:8" ht="40.5" x14ac:dyDescent="0.25">
      <c r="A978" s="55">
        <v>1117</v>
      </c>
      <c r="B978" s="56"/>
      <c r="C978" s="93" t="s">
        <v>890</v>
      </c>
      <c r="D978" s="7">
        <v>6966321.7599999988</v>
      </c>
      <c r="E978" s="7">
        <v>8505274.7852338105</v>
      </c>
      <c r="F978" s="7">
        <v>8604311.3000000007</v>
      </c>
      <c r="G978" s="64">
        <f>+F978/E978</f>
        <v>1.0116441287632623</v>
      </c>
      <c r="H978" s="65">
        <f>+F978/$F$5</f>
        <v>2.6833819871754012E-3</v>
      </c>
    </row>
    <row r="979" spans="1:8" ht="40.5" x14ac:dyDescent="0.25">
      <c r="A979" s="6"/>
      <c r="B979" s="56">
        <v>11001</v>
      </c>
      <c r="C979" s="93" t="s">
        <v>891</v>
      </c>
      <c r="D979" s="2">
        <v>873012.57</v>
      </c>
      <c r="E979" s="21">
        <v>1062279.1464658808</v>
      </c>
      <c r="F979" s="21">
        <v>1142925.5</v>
      </c>
      <c r="G979" s="64"/>
      <c r="H979" s="65"/>
    </row>
    <row r="980" spans="1:8" ht="27" x14ac:dyDescent="0.25">
      <c r="A980" s="6"/>
      <c r="B980" s="56">
        <v>11002</v>
      </c>
      <c r="C980" s="93" t="s">
        <v>892</v>
      </c>
      <c r="D980" s="2">
        <v>5755445.459999999</v>
      </c>
      <c r="E980" s="27">
        <v>7053388.7387679303</v>
      </c>
      <c r="F980" s="21">
        <v>7115588.9000000004</v>
      </c>
      <c r="G980" s="64"/>
      <c r="H980" s="65"/>
    </row>
    <row r="981" spans="1:8" x14ac:dyDescent="0.25">
      <c r="A981" s="6"/>
      <c r="B981" s="56">
        <v>11003</v>
      </c>
      <c r="C981" s="93" t="s">
        <v>893</v>
      </c>
      <c r="D981" s="2">
        <v>19222.45</v>
      </c>
      <c r="E981" s="2">
        <v>21327.4</v>
      </c>
      <c r="F981" s="2">
        <v>21327.4</v>
      </c>
      <c r="G981" s="64"/>
      <c r="H981" s="65"/>
    </row>
    <row r="982" spans="1:8" ht="54" x14ac:dyDescent="0.25">
      <c r="A982" s="6"/>
      <c r="B982" s="56">
        <v>11004</v>
      </c>
      <c r="C982" s="93" t="s">
        <v>894</v>
      </c>
      <c r="D982" s="2">
        <v>311219.59999999998</v>
      </c>
      <c r="E982" s="2">
        <v>311219.5</v>
      </c>
      <c r="F982" s="2">
        <v>311219.5</v>
      </c>
      <c r="G982" s="64"/>
      <c r="H982" s="65"/>
    </row>
    <row r="983" spans="1:8" ht="27" x14ac:dyDescent="0.25">
      <c r="A983" s="6"/>
      <c r="B983" s="56">
        <v>31001</v>
      </c>
      <c r="C983" s="93" t="s">
        <v>1270</v>
      </c>
      <c r="D983" s="2">
        <v>7421.68</v>
      </c>
      <c r="E983" s="2">
        <v>57060</v>
      </c>
      <c r="F983" s="2">
        <v>13250</v>
      </c>
      <c r="G983" s="64"/>
      <c r="H983" s="65"/>
    </row>
    <row r="984" spans="1:8" x14ac:dyDescent="0.25">
      <c r="A984" s="55">
        <v>1141</v>
      </c>
      <c r="B984" s="56"/>
      <c r="C984" s="93" t="s">
        <v>895</v>
      </c>
      <c r="D984" s="7">
        <v>3023260.5299999993</v>
      </c>
      <c r="E984" s="7">
        <v>4761726.8</v>
      </c>
      <c r="F984" s="7">
        <v>5029094.0000000009</v>
      </c>
      <c r="G984" s="64">
        <f>+F984/E984</f>
        <v>1.0561492104082917</v>
      </c>
      <c r="H984" s="65">
        <f>+F984/$F$5</f>
        <v>1.5683974906175104E-3</v>
      </c>
    </row>
    <row r="985" spans="1:8" x14ac:dyDescent="0.25">
      <c r="A985" s="6"/>
      <c r="B985" s="56">
        <v>11001</v>
      </c>
      <c r="C985" s="93" t="s">
        <v>896</v>
      </c>
      <c r="D985" s="2">
        <v>1881615.4</v>
      </c>
      <c r="E985" s="2">
        <v>2573691</v>
      </c>
      <c r="F985" s="2">
        <v>2647172.1</v>
      </c>
      <c r="G985" s="64"/>
      <c r="H985" s="65"/>
    </row>
    <row r="986" spans="1:8" ht="67.5" x14ac:dyDescent="0.25">
      <c r="A986" s="6"/>
      <c r="B986" s="56">
        <v>11002</v>
      </c>
      <c r="C986" s="93" t="s">
        <v>897</v>
      </c>
      <c r="D986" s="2">
        <v>4200.9799999999996</v>
      </c>
      <c r="E986" s="2">
        <v>0</v>
      </c>
      <c r="F986" s="2">
        <v>0</v>
      </c>
      <c r="G986" s="64"/>
      <c r="H986" s="65"/>
    </row>
    <row r="987" spans="1:8" ht="27" x14ac:dyDescent="0.25">
      <c r="A987" s="6"/>
      <c r="B987" s="56">
        <v>11007</v>
      </c>
      <c r="C987" s="93" t="s">
        <v>898</v>
      </c>
      <c r="D987" s="2">
        <v>243860.3</v>
      </c>
      <c r="E987" s="2">
        <v>517813.6</v>
      </c>
      <c r="F987" s="2">
        <v>833333.8</v>
      </c>
      <c r="G987" s="64"/>
      <c r="H987" s="65"/>
    </row>
    <row r="988" spans="1:8" ht="27" x14ac:dyDescent="0.25">
      <c r="A988" s="6"/>
      <c r="B988" s="56">
        <v>11009</v>
      </c>
      <c r="C988" s="93" t="s">
        <v>899</v>
      </c>
      <c r="D988" s="2">
        <v>490414.8</v>
      </c>
      <c r="E988" s="2">
        <v>670565.9</v>
      </c>
      <c r="F988" s="2">
        <v>355045.7</v>
      </c>
      <c r="G988" s="64"/>
      <c r="H988" s="65"/>
    </row>
    <row r="989" spans="1:8" ht="40.5" x14ac:dyDescent="0.25">
      <c r="A989" s="6"/>
      <c r="B989" s="56">
        <v>11010</v>
      </c>
      <c r="C989" s="88" t="s">
        <v>900</v>
      </c>
      <c r="D989" s="5">
        <v>32105</v>
      </c>
      <c r="E989" s="5">
        <v>37674.400000000001</v>
      </c>
      <c r="F989" s="5">
        <v>32105</v>
      </c>
      <c r="G989" s="64"/>
      <c r="H989" s="65"/>
    </row>
    <row r="990" spans="1:8" ht="27" x14ac:dyDescent="0.25">
      <c r="A990" s="6"/>
      <c r="B990" s="56">
        <v>11015</v>
      </c>
      <c r="C990" s="93" t="s">
        <v>901</v>
      </c>
      <c r="D990" s="2">
        <v>11715.31</v>
      </c>
      <c r="E990" s="2">
        <v>12225</v>
      </c>
      <c r="F990" s="2">
        <v>12225</v>
      </c>
      <c r="G990" s="64"/>
      <c r="H990" s="65"/>
    </row>
    <row r="991" spans="1:8" ht="54" x14ac:dyDescent="0.25">
      <c r="A991" s="6"/>
      <c r="B991" s="56">
        <v>11016</v>
      </c>
      <c r="C991" s="93" t="s">
        <v>902</v>
      </c>
      <c r="D991" s="2">
        <v>60350.52</v>
      </c>
      <c r="E991" s="2">
        <v>96684.2</v>
      </c>
      <c r="F991" s="2">
        <v>96684.2</v>
      </c>
      <c r="G991" s="64"/>
      <c r="H991" s="65"/>
    </row>
    <row r="992" spans="1:8" x14ac:dyDescent="0.25">
      <c r="A992" s="6"/>
      <c r="B992" s="56">
        <v>11018</v>
      </c>
      <c r="C992" s="93" t="s">
        <v>903</v>
      </c>
      <c r="D992" s="2">
        <v>109575.05</v>
      </c>
      <c r="E992" s="2">
        <v>506016.4</v>
      </c>
      <c r="F992" s="2">
        <v>650587.80000000005</v>
      </c>
      <c r="G992" s="64"/>
      <c r="H992" s="65"/>
    </row>
    <row r="993" spans="1:8" ht="40.5" x14ac:dyDescent="0.25">
      <c r="A993" s="6"/>
      <c r="B993" s="56">
        <v>12001</v>
      </c>
      <c r="C993" s="93" t="s">
        <v>904</v>
      </c>
      <c r="D993" s="2">
        <v>2722</v>
      </c>
      <c r="E993" s="2">
        <v>3948</v>
      </c>
      <c r="F993" s="2">
        <v>31392</v>
      </c>
      <c r="G993" s="64"/>
      <c r="H993" s="65"/>
    </row>
    <row r="994" spans="1:8" ht="40.5" x14ac:dyDescent="0.25">
      <c r="A994" s="6"/>
      <c r="B994" s="56">
        <v>12002</v>
      </c>
      <c r="C994" s="93" t="s">
        <v>905</v>
      </c>
      <c r="D994" s="2">
        <v>8684</v>
      </c>
      <c r="E994" s="2">
        <v>0</v>
      </c>
      <c r="F994" s="2">
        <v>0</v>
      </c>
      <c r="G994" s="64"/>
      <c r="H994" s="65"/>
    </row>
    <row r="995" spans="1:8" ht="40.5" x14ac:dyDescent="0.25">
      <c r="A995" s="6"/>
      <c r="B995" s="56">
        <v>12003</v>
      </c>
      <c r="C995" s="93" t="s">
        <v>906</v>
      </c>
      <c r="D995" s="2">
        <v>400</v>
      </c>
      <c r="E995" s="2">
        <v>8405.2999999999993</v>
      </c>
      <c r="F995" s="2">
        <v>0</v>
      </c>
      <c r="G995" s="64"/>
      <c r="H995" s="65"/>
    </row>
    <row r="996" spans="1:8" ht="27" x14ac:dyDescent="0.25">
      <c r="A996" s="6"/>
      <c r="B996" s="56">
        <v>12004</v>
      </c>
      <c r="C996" s="93" t="s">
        <v>907</v>
      </c>
      <c r="D996" s="2">
        <v>166517.17000000001</v>
      </c>
      <c r="E996" s="2">
        <v>310953</v>
      </c>
      <c r="F996" s="2">
        <v>353798.40000000002</v>
      </c>
      <c r="G996" s="64"/>
      <c r="H996" s="65"/>
    </row>
    <row r="997" spans="1:8" ht="27" x14ac:dyDescent="0.25">
      <c r="A997" s="6"/>
      <c r="B997" s="56">
        <v>12005</v>
      </c>
      <c r="C997" s="93" t="s">
        <v>908</v>
      </c>
      <c r="D997" s="2">
        <v>500</v>
      </c>
      <c r="E997" s="2">
        <v>1750</v>
      </c>
      <c r="F997" s="2">
        <v>1750</v>
      </c>
      <c r="G997" s="64"/>
      <c r="H997" s="65"/>
    </row>
    <row r="998" spans="1:8" ht="54" x14ac:dyDescent="0.25">
      <c r="A998" s="6"/>
      <c r="B998" s="56">
        <v>12006</v>
      </c>
      <c r="C998" s="93" t="s">
        <v>909</v>
      </c>
      <c r="D998" s="2">
        <v>10600</v>
      </c>
      <c r="E998" s="2">
        <v>10000</v>
      </c>
      <c r="F998" s="2">
        <v>15000</v>
      </c>
      <c r="G998" s="64"/>
      <c r="H998" s="65"/>
    </row>
    <row r="999" spans="1:8" ht="40.5" x14ac:dyDescent="0.25">
      <c r="A999" s="6"/>
      <c r="B999" s="56">
        <v>12007</v>
      </c>
      <c r="C999" s="93" t="s">
        <v>910</v>
      </c>
      <c r="D999" s="2">
        <v>0</v>
      </c>
      <c r="E999" s="2">
        <v>12000</v>
      </c>
      <c r="F999" s="2">
        <v>0</v>
      </c>
      <c r="G999" s="64"/>
      <c r="H999" s="65"/>
    </row>
    <row r="1000" spans="1:8" x14ac:dyDescent="0.25">
      <c r="A1000" s="55">
        <v>1153</v>
      </c>
      <c r="B1000" s="56"/>
      <c r="C1000" s="93" t="s">
        <v>911</v>
      </c>
      <c r="D1000" s="7">
        <v>120920.6</v>
      </c>
      <c r="E1000" s="7">
        <v>128341.6</v>
      </c>
      <c r="F1000" s="7">
        <v>149657.5</v>
      </c>
      <c r="G1000" s="64">
        <f>+F1000/E1000</f>
        <v>1.166087223472358</v>
      </c>
      <c r="H1000" s="65">
        <f>+F1000/$F$5</f>
        <v>4.6672909166559627E-5</v>
      </c>
    </row>
    <row r="1001" spans="1:8" ht="40.5" x14ac:dyDescent="0.25">
      <c r="A1001" s="6"/>
      <c r="B1001" s="56">
        <v>11001</v>
      </c>
      <c r="C1001" s="93" t="s">
        <v>912</v>
      </c>
      <c r="D1001" s="13">
        <v>97650.5</v>
      </c>
      <c r="E1001" s="13">
        <v>104286</v>
      </c>
      <c r="F1001" s="13">
        <v>121486.3</v>
      </c>
      <c r="G1001" s="64"/>
      <c r="H1001" s="65"/>
    </row>
    <row r="1002" spans="1:8" ht="40.5" x14ac:dyDescent="0.25">
      <c r="A1002" s="6"/>
      <c r="B1002" s="56">
        <v>11002</v>
      </c>
      <c r="C1002" s="93" t="s">
        <v>913</v>
      </c>
      <c r="D1002" s="2">
        <v>23270.1</v>
      </c>
      <c r="E1002" s="2">
        <v>24055.599999999999</v>
      </c>
      <c r="F1002" s="2">
        <v>28171.199999999997</v>
      </c>
      <c r="G1002" s="64"/>
      <c r="H1002" s="65"/>
    </row>
    <row r="1003" spans="1:8" x14ac:dyDescent="0.25">
      <c r="A1003" s="55">
        <v>1160</v>
      </c>
      <c r="B1003" s="56"/>
      <c r="C1003" s="93" t="s">
        <v>914</v>
      </c>
      <c r="D1003" s="7">
        <v>1512370.4100000001</v>
      </c>
      <c r="E1003" s="7">
        <v>2227456.8000000003</v>
      </c>
      <c r="F1003" s="7">
        <v>2298668.4</v>
      </c>
      <c r="G1003" s="64">
        <f>+F1003/E1003</f>
        <v>1.0319699129518469</v>
      </c>
      <c r="H1003" s="65">
        <f>+F1003/$F$5</f>
        <v>7.1687380476916248E-4</v>
      </c>
    </row>
    <row r="1004" spans="1:8" ht="27" x14ac:dyDescent="0.25">
      <c r="A1004" s="6"/>
      <c r="B1004" s="56">
        <v>11001</v>
      </c>
      <c r="C1004" s="93" t="s">
        <v>915</v>
      </c>
      <c r="D1004" s="2">
        <v>0</v>
      </c>
      <c r="E1004" s="2">
        <v>5587</v>
      </c>
      <c r="F1004" s="2">
        <v>0</v>
      </c>
      <c r="G1004" s="64"/>
      <c r="H1004" s="65"/>
    </row>
    <row r="1005" spans="1:8" ht="27" x14ac:dyDescent="0.25">
      <c r="A1005" s="6"/>
      <c r="B1005" s="56">
        <v>11005</v>
      </c>
      <c r="C1005" s="93" t="s">
        <v>916</v>
      </c>
      <c r="D1005" s="2">
        <v>2609.73</v>
      </c>
      <c r="E1005" s="2">
        <v>2924</v>
      </c>
      <c r="F1005" s="2">
        <v>1872.1</v>
      </c>
      <c r="G1005" s="64"/>
      <c r="H1005" s="65"/>
    </row>
    <row r="1006" spans="1:8" ht="54" x14ac:dyDescent="0.25">
      <c r="A1006" s="6"/>
      <c r="B1006" s="56">
        <v>11009</v>
      </c>
      <c r="C1006" s="80" t="s">
        <v>917</v>
      </c>
      <c r="D1006" s="2">
        <v>11214.92</v>
      </c>
      <c r="E1006" s="2">
        <v>11561.6</v>
      </c>
      <c r="F1006" s="2">
        <v>11561.6</v>
      </c>
      <c r="G1006" s="64"/>
      <c r="H1006" s="65"/>
    </row>
    <row r="1007" spans="1:8" ht="27" x14ac:dyDescent="0.25">
      <c r="A1007" s="6"/>
      <c r="B1007" s="56">
        <v>11012</v>
      </c>
      <c r="C1007" s="80" t="s">
        <v>918</v>
      </c>
      <c r="D1007" s="2">
        <v>161151.57999999999</v>
      </c>
      <c r="E1007" s="2">
        <v>201443.7</v>
      </c>
      <c r="F1007" s="2">
        <v>218640.1</v>
      </c>
      <c r="G1007" s="64"/>
      <c r="H1007" s="65"/>
    </row>
    <row r="1008" spans="1:8" ht="27" x14ac:dyDescent="0.25">
      <c r="A1008" s="6"/>
      <c r="B1008" s="56">
        <v>11013</v>
      </c>
      <c r="C1008" s="80" t="s">
        <v>919</v>
      </c>
      <c r="D1008" s="2">
        <v>60634.35</v>
      </c>
      <c r="E1008" s="2">
        <v>81597.899999999994</v>
      </c>
      <c r="F1008" s="2">
        <v>92126.599999999991</v>
      </c>
      <c r="G1008" s="64"/>
      <c r="H1008" s="65"/>
    </row>
    <row r="1009" spans="1:8" x14ac:dyDescent="0.25">
      <c r="A1009" s="6"/>
      <c r="B1009" s="56">
        <v>11016</v>
      </c>
      <c r="C1009" s="93" t="s">
        <v>920</v>
      </c>
      <c r="D1009" s="2">
        <v>0</v>
      </c>
      <c r="E1009" s="2">
        <v>0</v>
      </c>
      <c r="F1009" s="2">
        <v>151048.79999999999</v>
      </c>
      <c r="G1009" s="64"/>
      <c r="H1009" s="65"/>
    </row>
    <row r="1010" spans="1:8" x14ac:dyDescent="0.25">
      <c r="A1010" s="6"/>
      <c r="B1010" s="56">
        <v>12001</v>
      </c>
      <c r="C1010" s="93" t="s">
        <v>921</v>
      </c>
      <c r="D1010" s="2">
        <v>1276759.83</v>
      </c>
      <c r="E1010" s="2">
        <v>1924342.6</v>
      </c>
      <c r="F1010" s="2">
        <v>1823419.2</v>
      </c>
      <c r="G1010" s="64"/>
      <c r="H1010" s="65"/>
    </row>
    <row r="1011" spans="1:8" x14ac:dyDescent="0.25">
      <c r="A1011" s="55">
        <v>1184</v>
      </c>
      <c r="B1011" s="56"/>
      <c r="C1011" s="93" t="s">
        <v>922</v>
      </c>
      <c r="D1011" s="7">
        <v>1808993.0899999999</v>
      </c>
      <c r="E1011" s="7">
        <v>1111000</v>
      </c>
      <c r="F1011" s="7">
        <v>1515000</v>
      </c>
      <c r="G1011" s="64">
        <f>+F1011/E1011</f>
        <v>1.3636363636363635</v>
      </c>
      <c r="H1011" s="65">
        <f>+F1011/$F$5</f>
        <v>4.7247520095777243E-4</v>
      </c>
    </row>
    <row r="1012" spans="1:8" ht="40.5" x14ac:dyDescent="0.25">
      <c r="A1012" s="6"/>
      <c r="B1012" s="56">
        <v>11001</v>
      </c>
      <c r="C1012" s="93" t="s">
        <v>923</v>
      </c>
      <c r="D1012" s="2">
        <v>17671.900000000001</v>
      </c>
      <c r="E1012" s="2">
        <v>11000</v>
      </c>
      <c r="F1012" s="2">
        <v>15000</v>
      </c>
      <c r="G1012" s="64"/>
      <c r="H1012" s="65"/>
    </row>
    <row r="1013" spans="1:8" ht="54" x14ac:dyDescent="0.25">
      <c r="A1013" s="6"/>
      <c r="B1013" s="56">
        <v>12001</v>
      </c>
      <c r="C1013" s="93" t="s">
        <v>924</v>
      </c>
      <c r="D1013" s="2">
        <v>1791321.19</v>
      </c>
      <c r="E1013" s="2">
        <v>1100000</v>
      </c>
      <c r="F1013" s="2">
        <v>1500000</v>
      </c>
      <c r="G1013" s="64"/>
      <c r="H1013" s="65"/>
    </row>
    <row r="1014" spans="1:8" x14ac:dyDescent="0.25">
      <c r="A1014" s="55">
        <v>1205</v>
      </c>
      <c r="B1014" s="56"/>
      <c r="C1014" s="93" t="s">
        <v>925</v>
      </c>
      <c r="D1014" s="7">
        <v>73354405.979999989</v>
      </c>
      <c r="E1014" s="7">
        <v>76331065.5</v>
      </c>
      <c r="F1014" s="7">
        <v>112871043.40000001</v>
      </c>
      <c r="G1014" s="64">
        <f>+F1014/E1014</f>
        <v>1.47870388891663</v>
      </c>
      <c r="H1014" s="65">
        <f>+F1014/$F$5</f>
        <v>3.5200507533154096E-2</v>
      </c>
    </row>
    <row r="1015" spans="1:8" ht="27" x14ac:dyDescent="0.25">
      <c r="A1015" s="6"/>
      <c r="B1015" s="56">
        <v>12001</v>
      </c>
      <c r="C1015" s="93" t="s">
        <v>926</v>
      </c>
      <c r="D1015" s="2">
        <v>33349582.609999999</v>
      </c>
      <c r="E1015" s="2">
        <v>34310000</v>
      </c>
      <c r="F1015" s="2">
        <v>46274700</v>
      </c>
      <c r="G1015" s="64"/>
      <c r="H1015" s="65"/>
    </row>
    <row r="1016" spans="1:8" ht="42" customHeight="1" x14ac:dyDescent="0.25">
      <c r="A1016" s="6"/>
      <c r="B1016" s="56">
        <v>12002</v>
      </c>
      <c r="C1016" s="93" t="s">
        <v>1271</v>
      </c>
      <c r="D1016" s="2">
        <v>4539192.9000000004</v>
      </c>
      <c r="E1016" s="2">
        <v>5224400</v>
      </c>
      <c r="F1016" s="2">
        <v>5050000</v>
      </c>
      <c r="G1016" s="64"/>
      <c r="H1016" s="65"/>
    </row>
    <row r="1017" spans="1:8" ht="40.5" x14ac:dyDescent="0.25">
      <c r="A1017" s="6"/>
      <c r="B1017" s="56">
        <v>12003</v>
      </c>
      <c r="C1017" s="93" t="s">
        <v>927</v>
      </c>
      <c r="D1017" s="2">
        <v>8762.9</v>
      </c>
      <c r="E1017" s="2">
        <v>8762.9</v>
      </c>
      <c r="F1017" s="2">
        <v>9679.2000000000007</v>
      </c>
      <c r="G1017" s="64"/>
      <c r="H1017" s="65"/>
    </row>
    <row r="1018" spans="1:8" ht="27" x14ac:dyDescent="0.25">
      <c r="A1018" s="6"/>
      <c r="B1018" s="56">
        <v>12004</v>
      </c>
      <c r="C1018" s="93" t="s">
        <v>928</v>
      </c>
      <c r="D1018" s="2">
        <v>124950</v>
      </c>
      <c r="E1018" s="2">
        <v>0</v>
      </c>
      <c r="F1018" s="2"/>
      <c r="G1018" s="64"/>
      <c r="H1018" s="65"/>
    </row>
    <row r="1019" spans="1:8" x14ac:dyDescent="0.25">
      <c r="A1019" s="6"/>
      <c r="B1019" s="56">
        <v>12005</v>
      </c>
      <c r="C1019" s="93" t="s">
        <v>929</v>
      </c>
      <c r="D1019" s="2">
        <v>698110</v>
      </c>
      <c r="E1019" s="2">
        <v>0</v>
      </c>
      <c r="F1019" s="2"/>
      <c r="G1019" s="64"/>
      <c r="H1019" s="65"/>
    </row>
    <row r="1020" spans="1:8" x14ac:dyDescent="0.25">
      <c r="A1020" s="6"/>
      <c r="B1020" s="56">
        <v>12006</v>
      </c>
      <c r="C1020" s="93" t="s">
        <v>930</v>
      </c>
      <c r="D1020" s="2">
        <v>4046.1</v>
      </c>
      <c r="E1020" s="2">
        <v>4159.8999999999996</v>
      </c>
      <c r="F1020" s="2">
        <v>3063.6</v>
      </c>
      <c r="G1020" s="64"/>
      <c r="H1020" s="65"/>
    </row>
    <row r="1021" spans="1:8" ht="40.5" x14ac:dyDescent="0.25">
      <c r="A1021" s="6"/>
      <c r="B1021" s="56">
        <v>12007</v>
      </c>
      <c r="C1021" s="93" t="s">
        <v>931</v>
      </c>
      <c r="D1021" s="2">
        <v>635.05999999999995</v>
      </c>
      <c r="E1021" s="2">
        <v>3200</v>
      </c>
      <c r="F1021" s="2">
        <v>1400</v>
      </c>
      <c r="G1021" s="64"/>
      <c r="H1021" s="65"/>
    </row>
    <row r="1022" spans="1:8" ht="40.5" x14ac:dyDescent="0.25">
      <c r="A1022" s="6"/>
      <c r="B1022" s="56">
        <v>12008</v>
      </c>
      <c r="C1022" s="93" t="s">
        <v>932</v>
      </c>
      <c r="D1022" s="2">
        <v>4946.99</v>
      </c>
      <c r="E1022" s="2">
        <v>2000</v>
      </c>
      <c r="F1022" s="2">
        <v>2000</v>
      </c>
      <c r="G1022" s="64"/>
      <c r="H1022" s="65"/>
    </row>
    <row r="1023" spans="1:8" ht="40.5" x14ac:dyDescent="0.25">
      <c r="A1023" s="6"/>
      <c r="B1023" s="56">
        <v>12009</v>
      </c>
      <c r="C1023" s="93" t="s">
        <v>933</v>
      </c>
      <c r="D1023" s="2">
        <v>33970589.600000001</v>
      </c>
      <c r="E1023" s="2">
        <v>34734200</v>
      </c>
      <c r="F1023" s="2">
        <v>51300000</v>
      </c>
      <c r="G1023" s="64"/>
      <c r="H1023" s="65"/>
    </row>
    <row r="1024" spans="1:8" ht="27" x14ac:dyDescent="0.25">
      <c r="A1024" s="6"/>
      <c r="B1024" s="56">
        <v>12012</v>
      </c>
      <c r="C1024" s="93" t="s">
        <v>934</v>
      </c>
      <c r="D1024" s="2">
        <v>1250</v>
      </c>
      <c r="E1024" s="2">
        <v>502.7</v>
      </c>
      <c r="F1024" s="2">
        <v>200.6</v>
      </c>
      <c r="G1024" s="64"/>
      <c r="H1024" s="65"/>
    </row>
    <row r="1025" spans="1:8" ht="27" x14ac:dyDescent="0.25">
      <c r="A1025" s="6"/>
      <c r="B1025" s="56">
        <v>12026</v>
      </c>
      <c r="C1025" s="93" t="s">
        <v>935</v>
      </c>
      <c r="D1025" s="2">
        <v>18000</v>
      </c>
      <c r="E1025" s="2">
        <v>18000</v>
      </c>
      <c r="F1025" s="2">
        <v>18000</v>
      </c>
      <c r="G1025" s="64"/>
      <c r="H1025" s="65"/>
    </row>
    <row r="1026" spans="1:8" ht="54" x14ac:dyDescent="0.25">
      <c r="A1026" s="6"/>
      <c r="B1026" s="56">
        <v>12028</v>
      </c>
      <c r="C1026" s="93" t="s">
        <v>936</v>
      </c>
      <c r="D1026" s="2">
        <v>0</v>
      </c>
      <c r="E1026" s="2">
        <v>15840</v>
      </c>
      <c r="F1026" s="2"/>
      <c r="G1026" s="64"/>
      <c r="H1026" s="65"/>
    </row>
    <row r="1027" spans="1:8" ht="27" x14ac:dyDescent="0.25">
      <c r="A1027" s="6"/>
      <c r="B1027" s="56">
        <v>12029</v>
      </c>
      <c r="C1027" s="93" t="s">
        <v>937</v>
      </c>
      <c r="D1027" s="2">
        <v>634339.81999999995</v>
      </c>
      <c r="E1027" s="2">
        <v>2010000</v>
      </c>
      <c r="F1027" s="2">
        <v>10212000</v>
      </c>
      <c r="G1027" s="64"/>
      <c r="H1027" s="65"/>
    </row>
    <row r="1028" spans="1:8" x14ac:dyDescent="0.25">
      <c r="A1028" s="55">
        <v>1206</v>
      </c>
      <c r="B1028" s="56"/>
      <c r="C1028" s="93" t="s">
        <v>938</v>
      </c>
      <c r="D1028" s="7">
        <v>1195155.1599999999</v>
      </c>
      <c r="E1028" s="7">
        <v>1450324</v>
      </c>
      <c r="F1028" s="7">
        <v>854000</v>
      </c>
      <c r="G1028" s="64">
        <f>+F1028/E1028</f>
        <v>0.58883394331197714</v>
      </c>
      <c r="H1028" s="65">
        <f>+F1028/$F$5</f>
        <v>2.6633255552339121E-4</v>
      </c>
    </row>
    <row r="1029" spans="1:8" ht="40.5" x14ac:dyDescent="0.25">
      <c r="A1029" s="6"/>
      <c r="B1029" s="56">
        <v>11001</v>
      </c>
      <c r="C1029" s="93" t="s">
        <v>939</v>
      </c>
      <c r="D1029" s="2">
        <v>152676.32999999999</v>
      </c>
      <c r="E1029" s="2">
        <v>101173.5</v>
      </c>
      <c r="F1029" s="2">
        <v>39000</v>
      </c>
      <c r="G1029" s="64"/>
      <c r="H1029" s="65"/>
    </row>
    <row r="1030" spans="1:8" ht="44.1" customHeight="1" x14ac:dyDescent="0.25">
      <c r="A1030" s="6"/>
      <c r="B1030" s="56">
        <v>32001</v>
      </c>
      <c r="C1030" s="93" t="s">
        <v>940</v>
      </c>
      <c r="D1030" s="2">
        <v>891736.98</v>
      </c>
      <c r="E1030" s="2">
        <v>943841</v>
      </c>
      <c r="F1030" s="2">
        <v>250000</v>
      </c>
      <c r="G1030" s="64"/>
      <c r="H1030" s="65"/>
    </row>
    <row r="1031" spans="1:8" ht="54" x14ac:dyDescent="0.25">
      <c r="A1031" s="6"/>
      <c r="B1031" s="56">
        <v>32002</v>
      </c>
      <c r="C1031" s="93" t="s">
        <v>941</v>
      </c>
      <c r="D1031" s="2">
        <v>150741.85</v>
      </c>
      <c r="E1031" s="2">
        <v>405309.5</v>
      </c>
      <c r="F1031" s="2">
        <v>565000</v>
      </c>
      <c r="G1031" s="64"/>
      <c r="H1031" s="65"/>
    </row>
    <row r="1032" spans="1:8" ht="40.5" x14ac:dyDescent="0.25">
      <c r="A1032" s="55">
        <v>1225</v>
      </c>
      <c r="B1032" s="56"/>
      <c r="C1032" s="93" t="s">
        <v>1221</v>
      </c>
      <c r="D1032" s="7">
        <v>0</v>
      </c>
      <c r="E1032" s="7">
        <v>0</v>
      </c>
      <c r="F1032" s="7">
        <v>15000000</v>
      </c>
      <c r="G1032" s="64"/>
      <c r="H1032" s="65">
        <f>+F1032/$F$5</f>
        <v>4.6779722867106186E-3</v>
      </c>
    </row>
    <row r="1033" spans="1:8" ht="54" x14ac:dyDescent="0.25">
      <c r="A1033" s="6"/>
      <c r="B1033" s="56">
        <v>12018</v>
      </c>
      <c r="C1033" s="93" t="s">
        <v>1248</v>
      </c>
      <c r="D1033" s="2">
        <v>0</v>
      </c>
      <c r="E1033" s="2"/>
      <c r="F1033" s="2">
        <v>15000000</v>
      </c>
      <c r="G1033" s="64"/>
      <c r="H1033" s="65"/>
    </row>
    <row r="1034" spans="1:8" x14ac:dyDescent="0.25">
      <c r="A1034" s="57">
        <v>9999</v>
      </c>
      <c r="B1034" s="56"/>
      <c r="C1034" s="93" t="s">
        <v>13</v>
      </c>
      <c r="D1034" s="12">
        <v>1221655.6299999999</v>
      </c>
      <c r="E1034" s="12">
        <v>0</v>
      </c>
      <c r="F1034" s="12">
        <v>0</v>
      </c>
      <c r="G1034" s="64"/>
      <c r="H1034" s="65">
        <f t="shared" ref="H1034:H1036" si="30">+F1034/$F$5</f>
        <v>0</v>
      </c>
    </row>
    <row r="1035" spans="1:8" ht="27" x14ac:dyDescent="0.25">
      <c r="A1035" s="54" t="s">
        <v>9</v>
      </c>
      <c r="B1035" s="56"/>
      <c r="C1035" s="80" t="s">
        <v>942</v>
      </c>
      <c r="D1035" s="20">
        <v>11539192.67</v>
      </c>
      <c r="E1035" s="20">
        <v>19349280.199999999</v>
      </c>
      <c r="F1035" s="20">
        <v>25316760.800000001</v>
      </c>
      <c r="G1035" s="64">
        <f t="shared" ref="G1035:G1036" si="31">+F1035/E1035</f>
        <v>1.3084084027063705</v>
      </c>
      <c r="H1035" s="65">
        <f t="shared" si="30"/>
        <v>7.8954070274454488E-3</v>
      </c>
    </row>
    <row r="1036" spans="1:8" ht="27" x14ac:dyDescent="0.25">
      <c r="A1036" s="55">
        <v>1043</v>
      </c>
      <c r="B1036" s="56"/>
      <c r="C1036" s="81" t="s">
        <v>943</v>
      </c>
      <c r="D1036" s="7">
        <v>6441259.0199999996</v>
      </c>
      <c r="E1036" s="7">
        <v>8736576.3000000007</v>
      </c>
      <c r="F1036" s="7">
        <v>5852394.5999999996</v>
      </c>
      <c r="G1036" s="64">
        <f t="shared" si="31"/>
        <v>0.66987277384620325</v>
      </c>
      <c r="H1036" s="65">
        <f t="shared" si="30"/>
        <v>1.8251559833129915E-3</v>
      </c>
    </row>
    <row r="1037" spans="1:8" ht="27" x14ac:dyDescent="0.25">
      <c r="A1037" s="6"/>
      <c r="B1037" s="56">
        <v>11003</v>
      </c>
      <c r="C1037" s="89" t="s">
        <v>953</v>
      </c>
      <c r="D1037" s="4">
        <v>0</v>
      </c>
      <c r="E1037" s="4">
        <v>0</v>
      </c>
      <c r="F1037" s="4">
        <v>234000</v>
      </c>
      <c r="G1037" s="64"/>
      <c r="H1037" s="65"/>
    </row>
    <row r="1038" spans="1:8" ht="40.5" x14ac:dyDescent="0.25">
      <c r="A1038" s="6"/>
      <c r="B1038" s="56">
        <v>11004</v>
      </c>
      <c r="C1038" s="94" t="s">
        <v>944</v>
      </c>
      <c r="D1038" s="2">
        <v>211583.95</v>
      </c>
      <c r="E1038" s="2">
        <v>310000</v>
      </c>
      <c r="F1038" s="2">
        <v>613000</v>
      </c>
      <c r="G1038" s="64"/>
      <c r="H1038" s="65"/>
    </row>
    <row r="1039" spans="1:8" ht="27" x14ac:dyDescent="0.25">
      <c r="A1039" s="6"/>
      <c r="B1039" s="56">
        <v>11007</v>
      </c>
      <c r="C1039" s="81" t="s">
        <v>945</v>
      </c>
      <c r="D1039" s="2">
        <v>292361.08</v>
      </c>
      <c r="E1039" s="25">
        <v>300000</v>
      </c>
      <c r="F1039" s="25">
        <v>340000</v>
      </c>
      <c r="G1039" s="64"/>
      <c r="H1039" s="65"/>
    </row>
    <row r="1040" spans="1:8" x14ac:dyDescent="0.25">
      <c r="A1040" s="6"/>
      <c r="B1040" s="56">
        <v>11009</v>
      </c>
      <c r="C1040" s="81" t="s">
        <v>946</v>
      </c>
      <c r="D1040" s="2">
        <v>402129.56999999995</v>
      </c>
      <c r="E1040" s="2">
        <v>500000</v>
      </c>
      <c r="F1040" s="2">
        <v>928500</v>
      </c>
      <c r="G1040" s="64"/>
      <c r="H1040" s="65"/>
    </row>
    <row r="1041" spans="1:8" ht="40.5" x14ac:dyDescent="0.25">
      <c r="A1041" s="6"/>
      <c r="B1041" s="56">
        <v>11010</v>
      </c>
      <c r="C1041" s="81" t="s">
        <v>947</v>
      </c>
      <c r="D1041" s="2">
        <v>35364.480000000003</v>
      </c>
      <c r="E1041" s="2">
        <v>0</v>
      </c>
      <c r="F1041" s="2"/>
      <c r="G1041" s="64"/>
      <c r="H1041" s="65"/>
    </row>
    <row r="1042" spans="1:8" ht="27" x14ac:dyDescent="0.25">
      <c r="A1042" s="6"/>
      <c r="B1042" s="56">
        <v>11017</v>
      </c>
      <c r="C1042" s="81" t="s">
        <v>948</v>
      </c>
      <c r="D1042" s="2">
        <v>1266581.78</v>
      </c>
      <c r="E1042" s="2">
        <v>1558255</v>
      </c>
      <c r="F1042" s="2">
        <v>958145.89999999991</v>
      </c>
      <c r="G1042" s="64"/>
      <c r="H1042" s="65"/>
    </row>
    <row r="1043" spans="1:8" ht="40.5" x14ac:dyDescent="0.25">
      <c r="A1043" s="6"/>
      <c r="B1043" s="56">
        <v>11018</v>
      </c>
      <c r="C1043" s="81" t="s">
        <v>949</v>
      </c>
      <c r="D1043" s="2">
        <v>2574011.3199999998</v>
      </c>
      <c r="E1043" s="2">
        <v>2000000</v>
      </c>
      <c r="F1043" s="2"/>
      <c r="G1043" s="64"/>
      <c r="H1043" s="65"/>
    </row>
    <row r="1044" spans="1:8" x14ac:dyDescent="0.25">
      <c r="A1044" s="6"/>
      <c r="B1044" s="56">
        <v>11020</v>
      </c>
      <c r="C1044" s="81" t="s">
        <v>950</v>
      </c>
      <c r="D1044" s="2">
        <v>395000</v>
      </c>
      <c r="E1044" s="2">
        <v>579584</v>
      </c>
      <c r="F1044" s="2">
        <v>841764</v>
      </c>
      <c r="G1044" s="64"/>
      <c r="H1044" s="65"/>
    </row>
    <row r="1045" spans="1:8" ht="54" x14ac:dyDescent="0.25">
      <c r="A1045" s="6"/>
      <c r="B1045" s="56">
        <v>31003</v>
      </c>
      <c r="C1045" s="81" t="s">
        <v>951</v>
      </c>
      <c r="D1045" s="2">
        <v>1209294.44</v>
      </c>
      <c r="E1045" s="2">
        <v>2416099.4</v>
      </c>
      <c r="F1045" s="2">
        <v>832400.1</v>
      </c>
      <c r="G1045" s="64"/>
      <c r="H1045" s="65"/>
    </row>
    <row r="1046" spans="1:8" ht="40.5" x14ac:dyDescent="0.25">
      <c r="A1046" s="6"/>
      <c r="B1046" s="56">
        <v>31004</v>
      </c>
      <c r="C1046" s="81" t="s">
        <v>952</v>
      </c>
      <c r="D1046" s="2">
        <v>54932.4</v>
      </c>
      <c r="E1046" s="2">
        <v>1072637.8999999999</v>
      </c>
      <c r="F1046" s="2">
        <v>1104584.6000000001</v>
      </c>
      <c r="G1046" s="64"/>
      <c r="H1046" s="65"/>
    </row>
    <row r="1047" spans="1:8" ht="40.5" x14ac:dyDescent="0.25">
      <c r="A1047" s="55">
        <v>1100</v>
      </c>
      <c r="B1047" s="56"/>
      <c r="C1047" s="81" t="s">
        <v>955</v>
      </c>
      <c r="D1047" s="7">
        <v>1052548.17</v>
      </c>
      <c r="E1047" s="7">
        <v>1264744</v>
      </c>
      <c r="F1047" s="7">
        <v>1300158.7</v>
      </c>
      <c r="G1047" s="64">
        <f>+F1047/E1047</f>
        <v>1.0280014769787402</v>
      </c>
      <c r="H1047" s="65">
        <f>+F1047/$F$5</f>
        <v>4.0547375779504698E-4</v>
      </c>
    </row>
    <row r="1048" spans="1:8" ht="67.5" x14ac:dyDescent="0.25">
      <c r="A1048" s="6"/>
      <c r="B1048" s="56">
        <v>11001</v>
      </c>
      <c r="C1048" s="81" t="s">
        <v>956</v>
      </c>
      <c r="D1048" s="2">
        <v>859507.59999999986</v>
      </c>
      <c r="E1048" s="2">
        <v>1014352.8</v>
      </c>
      <c r="F1048" s="2">
        <v>1034295.9</v>
      </c>
      <c r="G1048" s="64"/>
      <c r="H1048" s="65"/>
    </row>
    <row r="1049" spans="1:8" ht="40.5" x14ac:dyDescent="0.25">
      <c r="A1049" s="6"/>
      <c r="B1049" s="56">
        <v>11005</v>
      </c>
      <c r="C1049" s="81" t="s">
        <v>957</v>
      </c>
      <c r="D1049" s="2">
        <v>193040.57</v>
      </c>
      <c r="E1049" s="2">
        <v>250391.2</v>
      </c>
      <c r="F1049" s="2">
        <v>240862.8</v>
      </c>
      <c r="G1049" s="64"/>
      <c r="H1049" s="65"/>
    </row>
    <row r="1050" spans="1:8" ht="27" x14ac:dyDescent="0.25">
      <c r="A1050" s="6"/>
      <c r="B1050" s="56">
        <v>32001</v>
      </c>
      <c r="C1050" s="93" t="s">
        <v>958</v>
      </c>
      <c r="D1050" s="4">
        <v>0</v>
      </c>
      <c r="E1050" s="4">
        <v>0</v>
      </c>
      <c r="F1050" s="4">
        <v>25000</v>
      </c>
      <c r="G1050" s="64"/>
      <c r="H1050" s="65"/>
    </row>
    <row r="1051" spans="1:8" x14ac:dyDescent="0.25">
      <c r="A1051" s="55">
        <v>1220</v>
      </c>
      <c r="B1051" s="56"/>
      <c r="C1051" s="81" t="s">
        <v>959</v>
      </c>
      <c r="D1051" s="7">
        <v>2973451.23</v>
      </c>
      <c r="E1051" s="7">
        <v>6844153.7000000002</v>
      </c>
      <c r="F1051" s="7">
        <v>5819153.7000000002</v>
      </c>
      <c r="G1051" s="64">
        <f>+F1051/E1051</f>
        <v>0.85023714473273737</v>
      </c>
      <c r="H1051" s="65">
        <f>+F1051/$F$5</f>
        <v>1.8147893160473038E-3</v>
      </c>
    </row>
    <row r="1052" spans="1:8" ht="27" x14ac:dyDescent="0.25">
      <c r="A1052" s="6"/>
      <c r="B1052" s="56">
        <v>11001</v>
      </c>
      <c r="C1052" s="81" t="s">
        <v>960</v>
      </c>
      <c r="D1052" s="2">
        <v>2973451.23</v>
      </c>
      <c r="E1052" s="2">
        <v>6844153.7000000002</v>
      </c>
      <c r="F1052" s="2">
        <v>4165403.7</v>
      </c>
      <c r="G1052" s="64"/>
      <c r="H1052" s="65"/>
    </row>
    <row r="1053" spans="1:8" x14ac:dyDescent="0.25">
      <c r="A1053" s="6"/>
      <c r="B1053" s="56">
        <v>11002</v>
      </c>
      <c r="C1053" s="93" t="s">
        <v>962</v>
      </c>
      <c r="D1053" s="4">
        <v>0</v>
      </c>
      <c r="E1053" s="4">
        <v>0</v>
      </c>
      <c r="F1053" s="4">
        <v>100000</v>
      </c>
      <c r="G1053" s="64"/>
      <c r="H1053" s="65"/>
    </row>
    <row r="1054" spans="1:8" x14ac:dyDescent="0.25">
      <c r="A1054" s="6"/>
      <c r="B1054" s="56">
        <v>11003</v>
      </c>
      <c r="C1054" s="93" t="s">
        <v>963</v>
      </c>
      <c r="D1054" s="4">
        <v>0</v>
      </c>
      <c r="E1054" s="4">
        <v>0</v>
      </c>
      <c r="F1054" s="4">
        <v>1500000</v>
      </c>
      <c r="G1054" s="64"/>
      <c r="H1054" s="65"/>
    </row>
    <row r="1055" spans="1:8" ht="27" x14ac:dyDescent="0.25">
      <c r="A1055" s="6"/>
      <c r="B1055" s="56">
        <v>11004</v>
      </c>
      <c r="C1055" s="93" t="s">
        <v>961</v>
      </c>
      <c r="D1055" s="4">
        <v>0</v>
      </c>
      <c r="E1055" s="4">
        <v>0</v>
      </c>
      <c r="F1055" s="4">
        <v>53750</v>
      </c>
      <c r="G1055" s="64"/>
      <c r="H1055" s="65"/>
    </row>
    <row r="1056" spans="1:8" x14ac:dyDescent="0.25">
      <c r="A1056" s="55">
        <v>1164</v>
      </c>
      <c r="B1056" s="56"/>
      <c r="C1056" s="81" t="s">
        <v>964</v>
      </c>
      <c r="D1056" s="7">
        <v>979021.19000000006</v>
      </c>
      <c r="E1056" s="7">
        <v>2361806.2000000002</v>
      </c>
      <c r="F1056" s="7">
        <v>2345053.7999999998</v>
      </c>
      <c r="G1056" s="64">
        <f>+F1056/E1056</f>
        <v>0.99290695400833462</v>
      </c>
      <c r="H1056" s="65">
        <f>+F1056/$F$5</f>
        <v>7.3133977914969497E-4</v>
      </c>
    </row>
    <row r="1057" spans="1:8" x14ac:dyDescent="0.25">
      <c r="A1057" s="6"/>
      <c r="B1057" s="56">
        <v>11001</v>
      </c>
      <c r="C1057" s="81" t="s">
        <v>965</v>
      </c>
      <c r="D1057" s="2">
        <v>342934.8</v>
      </c>
      <c r="E1057" s="25">
        <v>312390.2</v>
      </c>
      <c r="F1057" s="25">
        <v>313992</v>
      </c>
      <c r="G1057" s="64"/>
      <c r="H1057" s="65"/>
    </row>
    <row r="1058" spans="1:8" ht="27" x14ac:dyDescent="0.25">
      <c r="A1058" s="6"/>
      <c r="B1058" s="56">
        <v>11002</v>
      </c>
      <c r="C1058" s="81" t="s">
        <v>966</v>
      </c>
      <c r="D1058" s="2">
        <v>91064.5</v>
      </c>
      <c r="E1058" s="25">
        <v>82175</v>
      </c>
      <c r="F1058" s="25">
        <v>83671.399999999994</v>
      </c>
      <c r="G1058" s="64"/>
      <c r="H1058" s="65"/>
    </row>
    <row r="1059" spans="1:8" ht="27" x14ac:dyDescent="0.25">
      <c r="A1059" s="6"/>
      <c r="B1059" s="56">
        <v>11004</v>
      </c>
      <c r="C1059" s="81" t="s">
        <v>967</v>
      </c>
      <c r="D1059" s="2">
        <v>129160</v>
      </c>
      <c r="E1059" s="2">
        <v>215960</v>
      </c>
      <c r="F1059" s="2">
        <v>132000</v>
      </c>
      <c r="G1059" s="64"/>
      <c r="H1059" s="65"/>
    </row>
    <row r="1060" spans="1:8" ht="27" x14ac:dyDescent="0.25">
      <c r="A1060" s="6"/>
      <c r="B1060" s="56">
        <v>32001</v>
      </c>
      <c r="C1060" s="81" t="s">
        <v>968</v>
      </c>
      <c r="D1060" s="2">
        <v>415861.89</v>
      </c>
      <c r="E1060" s="25">
        <v>1751281</v>
      </c>
      <c r="F1060" s="25">
        <v>1815390.4</v>
      </c>
      <c r="G1060" s="64"/>
      <c r="H1060" s="65"/>
    </row>
    <row r="1061" spans="1:8" x14ac:dyDescent="0.25">
      <c r="A1061" s="55">
        <v>1220</v>
      </c>
      <c r="B1061" s="56"/>
      <c r="C1061" s="89" t="s">
        <v>959</v>
      </c>
      <c r="D1061" s="8">
        <v>0</v>
      </c>
      <c r="E1061" s="8">
        <v>142000</v>
      </c>
      <c r="F1061" s="8">
        <v>0</v>
      </c>
      <c r="G1061" s="64">
        <f>+F1061/E1061</f>
        <v>0</v>
      </c>
      <c r="H1061" s="65">
        <f>+F1061/$F$5</f>
        <v>0</v>
      </c>
    </row>
    <row r="1062" spans="1:8" ht="27" x14ac:dyDescent="0.25">
      <c r="A1062" s="6"/>
      <c r="B1062" s="56">
        <v>12002</v>
      </c>
      <c r="C1062" s="81" t="s">
        <v>1222</v>
      </c>
      <c r="D1062" s="2">
        <v>0</v>
      </c>
      <c r="E1062" s="2">
        <v>142000</v>
      </c>
      <c r="F1062" s="2"/>
      <c r="G1062" s="64"/>
      <c r="H1062" s="65"/>
    </row>
    <row r="1063" spans="1:8" x14ac:dyDescent="0.25">
      <c r="A1063" s="55">
        <v>1235</v>
      </c>
      <c r="B1063" s="56"/>
      <c r="C1063" s="89" t="s">
        <v>1223</v>
      </c>
      <c r="D1063" s="8">
        <v>0</v>
      </c>
      <c r="E1063" s="8">
        <v>0</v>
      </c>
      <c r="F1063" s="8">
        <v>10000000</v>
      </c>
      <c r="G1063" s="64"/>
      <c r="H1063" s="65">
        <f>+F1063/$F$5</f>
        <v>3.118648191140412E-3</v>
      </c>
    </row>
    <row r="1064" spans="1:8" x14ac:dyDescent="0.25">
      <c r="A1064" s="6"/>
      <c r="B1064" s="56">
        <v>31001</v>
      </c>
      <c r="C1064" s="81" t="s">
        <v>954</v>
      </c>
      <c r="D1064" s="4">
        <v>0</v>
      </c>
      <c r="E1064" s="4">
        <v>0</v>
      </c>
      <c r="F1064" s="4">
        <v>10000000</v>
      </c>
      <c r="G1064" s="64"/>
      <c r="H1064" s="65"/>
    </row>
    <row r="1065" spans="1:8" x14ac:dyDescent="0.25">
      <c r="A1065" s="57"/>
      <c r="B1065" s="56"/>
      <c r="C1065" s="80" t="s">
        <v>13</v>
      </c>
      <c r="D1065" s="14">
        <v>92913.06</v>
      </c>
      <c r="E1065" s="22">
        <v>0</v>
      </c>
      <c r="F1065" s="22">
        <v>0</v>
      </c>
      <c r="G1065" s="64"/>
      <c r="H1065" s="65"/>
    </row>
    <row r="1066" spans="1:8" x14ac:dyDescent="0.25">
      <c r="A1066" s="54" t="s">
        <v>9</v>
      </c>
      <c r="B1066" s="56"/>
      <c r="C1066" s="80" t="s">
        <v>969</v>
      </c>
      <c r="D1066" s="20">
        <v>201594053.70000002</v>
      </c>
      <c r="E1066" s="20">
        <v>277303467.480492</v>
      </c>
      <c r="F1066" s="34">
        <v>331319300.39999998</v>
      </c>
      <c r="G1066" s="64">
        <f t="shared" ref="G1066:G1067" si="32">+F1066/E1066</f>
        <v>1.1947896050860163</v>
      </c>
      <c r="H1066" s="65">
        <f t="shared" ref="H1066:H1067" si="33">+F1066/$F$5</f>
        <v>0.10332683368823668</v>
      </c>
    </row>
    <row r="1067" spans="1:8" x14ac:dyDescent="0.25">
      <c r="A1067" s="55">
        <v>1006</v>
      </c>
      <c r="B1067" s="56"/>
      <c r="C1067" s="81" t="s">
        <v>970</v>
      </c>
      <c r="D1067" s="7">
        <v>198373975.95000002</v>
      </c>
      <c r="E1067" s="7">
        <v>272994148.19999999</v>
      </c>
      <c r="F1067" s="35">
        <v>323177841</v>
      </c>
      <c r="G1067" s="64">
        <f t="shared" si="32"/>
        <v>1.1838269909113019</v>
      </c>
      <c r="H1067" s="65">
        <f t="shared" si="33"/>
        <v>0.10078779892513137</v>
      </c>
    </row>
    <row r="1068" spans="1:8" ht="27" x14ac:dyDescent="0.25">
      <c r="A1068" s="6"/>
      <c r="B1068" s="56">
        <v>11002</v>
      </c>
      <c r="C1068" s="81" t="s">
        <v>971</v>
      </c>
      <c r="D1068" s="2">
        <v>2901.67</v>
      </c>
      <c r="E1068" s="2">
        <v>5455.6</v>
      </c>
      <c r="F1068" s="15">
        <v>5298.3</v>
      </c>
      <c r="G1068" s="64"/>
      <c r="H1068" s="65"/>
    </row>
    <row r="1069" spans="1:8" ht="27" x14ac:dyDescent="0.25">
      <c r="A1069" s="6"/>
      <c r="B1069" s="56">
        <v>11003</v>
      </c>
      <c r="C1069" s="81" t="s">
        <v>972</v>
      </c>
      <c r="D1069" s="2">
        <v>24225.89</v>
      </c>
      <c r="E1069" s="2">
        <v>4000</v>
      </c>
      <c r="F1069" s="15">
        <v>0</v>
      </c>
      <c r="G1069" s="64"/>
      <c r="H1069" s="65"/>
    </row>
    <row r="1070" spans="1:8" ht="27" x14ac:dyDescent="0.25">
      <c r="A1070" s="6"/>
      <c r="B1070" s="56">
        <v>11004</v>
      </c>
      <c r="C1070" s="81" t="s">
        <v>973</v>
      </c>
      <c r="D1070" s="2">
        <v>33952.68</v>
      </c>
      <c r="E1070" s="2">
        <v>36198.400000000001</v>
      </c>
      <c r="F1070" s="15">
        <v>37183.699999999997</v>
      </c>
      <c r="G1070" s="64"/>
      <c r="H1070" s="65"/>
    </row>
    <row r="1071" spans="1:8" x14ac:dyDescent="0.25">
      <c r="A1071" s="6"/>
      <c r="B1071" s="56">
        <v>13001</v>
      </c>
      <c r="C1071" s="81" t="s">
        <v>974</v>
      </c>
      <c r="D1071" s="2">
        <v>198311952.51000002</v>
      </c>
      <c r="E1071" s="10">
        <v>272948079.80000001</v>
      </c>
      <c r="F1071" s="16">
        <v>323135186</v>
      </c>
      <c r="G1071" s="64"/>
      <c r="H1071" s="65"/>
    </row>
    <row r="1072" spans="1:8" x14ac:dyDescent="0.25">
      <c r="A1072" s="6"/>
      <c r="B1072" s="56">
        <v>13003</v>
      </c>
      <c r="C1072" s="81" t="s">
        <v>975</v>
      </c>
      <c r="D1072" s="2">
        <v>943.2</v>
      </c>
      <c r="E1072" s="2">
        <v>414.4</v>
      </c>
      <c r="F1072" s="15">
        <v>173</v>
      </c>
      <c r="G1072" s="64"/>
      <c r="H1072" s="65"/>
    </row>
    <row r="1073" spans="1:8" ht="27" x14ac:dyDescent="0.25">
      <c r="A1073" s="55">
        <v>1031</v>
      </c>
      <c r="B1073" s="56"/>
      <c r="C1073" s="81" t="s">
        <v>976</v>
      </c>
      <c r="D1073" s="7">
        <v>16280.79</v>
      </c>
      <c r="E1073" s="7">
        <v>23600</v>
      </c>
      <c r="F1073" s="35">
        <v>23600</v>
      </c>
      <c r="G1073" s="64">
        <f>+F1073/E1073</f>
        <v>1</v>
      </c>
      <c r="H1073" s="65">
        <f>+F1073/$F$5</f>
        <v>7.3600097310913725E-6</v>
      </c>
    </row>
    <row r="1074" spans="1:8" ht="27" x14ac:dyDescent="0.25">
      <c r="A1074" s="6"/>
      <c r="B1074" s="56">
        <v>11001</v>
      </c>
      <c r="C1074" s="81" t="s">
        <v>976</v>
      </c>
      <c r="D1074" s="2">
        <v>16280.79</v>
      </c>
      <c r="E1074" s="2">
        <v>23600</v>
      </c>
      <c r="F1074" s="15">
        <v>23600</v>
      </c>
      <c r="G1074" s="64"/>
      <c r="H1074" s="65"/>
    </row>
    <row r="1075" spans="1:8" ht="40.5" x14ac:dyDescent="0.25">
      <c r="A1075" s="55">
        <v>1108</v>
      </c>
      <c r="B1075" s="56"/>
      <c r="C1075" s="81" t="s">
        <v>977</v>
      </c>
      <c r="D1075" s="7">
        <v>3032861.13</v>
      </c>
      <c r="E1075" s="7">
        <v>4166419.2804920007</v>
      </c>
      <c r="F1075" s="35">
        <v>7998559.4000000004</v>
      </c>
      <c r="G1075" s="64">
        <f>+F1075/E1075</f>
        <v>1.919768237788942</v>
      </c>
      <c r="H1075" s="65">
        <f>+F1075/$F$5</f>
        <v>2.494469280453914E-3</v>
      </c>
    </row>
    <row r="1076" spans="1:8" ht="54" x14ac:dyDescent="0.25">
      <c r="A1076" s="6"/>
      <c r="B1076" s="56">
        <v>11001</v>
      </c>
      <c r="C1076" s="81" t="s">
        <v>978</v>
      </c>
      <c r="D1076" s="2">
        <v>2506715.7499999995</v>
      </c>
      <c r="E1076" s="21">
        <v>2900942.250492001</v>
      </c>
      <c r="F1076" s="36">
        <v>3021568.8</v>
      </c>
      <c r="G1076" s="64"/>
      <c r="H1076" s="65"/>
    </row>
    <row r="1077" spans="1:8" ht="27" x14ac:dyDescent="0.25">
      <c r="A1077" s="6"/>
      <c r="B1077" s="56">
        <v>11002</v>
      </c>
      <c r="C1077" s="81" t="s">
        <v>979</v>
      </c>
      <c r="D1077" s="2">
        <v>265586.66000000003</v>
      </c>
      <c r="E1077" s="2">
        <v>317512.5</v>
      </c>
      <c r="F1077" s="15">
        <v>305200</v>
      </c>
      <c r="G1077" s="64"/>
      <c r="H1077" s="65"/>
    </row>
    <row r="1078" spans="1:8" x14ac:dyDescent="0.25">
      <c r="A1078" s="6"/>
      <c r="B1078" s="56">
        <v>11003</v>
      </c>
      <c r="C1078" s="81" t="s">
        <v>980</v>
      </c>
      <c r="D1078" s="2">
        <v>116461.2</v>
      </c>
      <c r="E1078" s="2">
        <v>106409.63</v>
      </c>
      <c r="F1078" s="15">
        <v>134341.70000000001</v>
      </c>
      <c r="G1078" s="64"/>
      <c r="H1078" s="65"/>
    </row>
    <row r="1079" spans="1:8" ht="54" x14ac:dyDescent="0.25">
      <c r="A1079" s="6"/>
      <c r="B1079" s="56">
        <v>11008</v>
      </c>
      <c r="C1079" s="81" t="s">
        <v>981</v>
      </c>
      <c r="D1079" s="2">
        <v>0</v>
      </c>
      <c r="E1079" s="2">
        <v>181685.4</v>
      </c>
      <c r="F1079" s="15">
        <v>52782.400000000001</v>
      </c>
      <c r="G1079" s="64"/>
      <c r="H1079" s="65"/>
    </row>
    <row r="1080" spans="1:8" x14ac:dyDescent="0.25">
      <c r="A1080" s="6"/>
      <c r="B1080" s="56">
        <v>11010</v>
      </c>
      <c r="C1080" s="81" t="s">
        <v>982</v>
      </c>
      <c r="D1080" s="2">
        <v>0</v>
      </c>
      <c r="E1080" s="2">
        <v>2000</v>
      </c>
      <c r="F1080" s="15">
        <v>829920</v>
      </c>
      <c r="G1080" s="64"/>
      <c r="H1080" s="65"/>
    </row>
    <row r="1081" spans="1:8" x14ac:dyDescent="0.25">
      <c r="A1081" s="6"/>
      <c r="B1081" s="56">
        <v>11011</v>
      </c>
      <c r="C1081" s="81" t="s">
        <v>983</v>
      </c>
      <c r="D1081" s="2">
        <v>0</v>
      </c>
      <c r="E1081" s="2">
        <v>150000</v>
      </c>
      <c r="F1081" s="15">
        <v>150000</v>
      </c>
      <c r="G1081" s="64"/>
      <c r="H1081" s="65"/>
    </row>
    <row r="1082" spans="1:8" ht="27" x14ac:dyDescent="0.25">
      <c r="A1082" s="6"/>
      <c r="B1082" s="56">
        <v>12001</v>
      </c>
      <c r="C1082" s="81" t="s">
        <v>984</v>
      </c>
      <c r="D1082" s="2">
        <v>112013.6</v>
      </c>
      <c r="E1082" s="2">
        <v>100000</v>
      </c>
      <c r="F1082" s="15">
        <v>150000</v>
      </c>
      <c r="G1082" s="64"/>
      <c r="H1082" s="65"/>
    </row>
    <row r="1083" spans="1:8" ht="27" x14ac:dyDescent="0.25">
      <c r="A1083" s="6"/>
      <c r="B1083" s="56">
        <v>31001</v>
      </c>
      <c r="C1083" s="81" t="s">
        <v>985</v>
      </c>
      <c r="D1083" s="2">
        <v>32083.919999999998</v>
      </c>
      <c r="E1083" s="21">
        <v>49305</v>
      </c>
      <c r="F1083" s="36">
        <v>77740</v>
      </c>
      <c r="G1083" s="64"/>
      <c r="H1083" s="65"/>
    </row>
    <row r="1084" spans="1:8" ht="40.5" x14ac:dyDescent="0.25">
      <c r="A1084" s="6"/>
      <c r="B1084" s="56">
        <v>32002</v>
      </c>
      <c r="C1084" s="81" t="s">
        <v>986</v>
      </c>
      <c r="D1084" s="2">
        <v>0</v>
      </c>
      <c r="E1084" s="2">
        <v>358564.5</v>
      </c>
      <c r="F1084" s="15">
        <v>3277006.5</v>
      </c>
      <c r="G1084" s="64"/>
      <c r="H1084" s="65"/>
    </row>
    <row r="1085" spans="1:8" x14ac:dyDescent="0.25">
      <c r="A1085" s="55">
        <v>1137</v>
      </c>
      <c r="B1085" s="56"/>
      <c r="C1085" s="81" t="s">
        <v>987</v>
      </c>
      <c r="D1085" s="7">
        <v>119300</v>
      </c>
      <c r="E1085" s="7">
        <v>119300</v>
      </c>
      <c r="F1085" s="35">
        <v>119300</v>
      </c>
      <c r="G1085" s="64">
        <f>+F1085/E1085</f>
        <v>1</v>
      </c>
      <c r="H1085" s="65">
        <f>+F1085/$F$5</f>
        <v>3.7205472920305117E-5</v>
      </c>
    </row>
    <row r="1086" spans="1:8" ht="27" x14ac:dyDescent="0.25">
      <c r="A1086" s="6"/>
      <c r="B1086" s="56">
        <v>11001</v>
      </c>
      <c r="C1086" s="81" t="s">
        <v>988</v>
      </c>
      <c r="D1086" s="2">
        <v>19700</v>
      </c>
      <c r="E1086" s="2">
        <v>19700</v>
      </c>
      <c r="F1086" s="15">
        <v>19700</v>
      </c>
      <c r="G1086" s="64"/>
      <c r="H1086" s="65"/>
    </row>
    <row r="1087" spans="1:8" ht="54" x14ac:dyDescent="0.25">
      <c r="A1087" s="6"/>
      <c r="B1087" s="56">
        <v>11003</v>
      </c>
      <c r="C1087" s="81" t="s">
        <v>989</v>
      </c>
      <c r="D1087" s="2">
        <v>99600</v>
      </c>
      <c r="E1087" s="2">
        <v>99600</v>
      </c>
      <c r="F1087" s="15">
        <v>99600</v>
      </c>
      <c r="G1087" s="64"/>
      <c r="H1087" s="65"/>
    </row>
    <row r="1088" spans="1:8" x14ac:dyDescent="0.25">
      <c r="A1088" s="57"/>
      <c r="B1088" s="56"/>
      <c r="C1088" s="80" t="s">
        <v>13</v>
      </c>
      <c r="D1088" s="10">
        <v>51635.83</v>
      </c>
      <c r="E1088" s="22">
        <v>0</v>
      </c>
      <c r="F1088" s="37">
        <v>0</v>
      </c>
      <c r="G1088" s="64"/>
      <c r="H1088" s="65"/>
    </row>
    <row r="1089" spans="1:8" x14ac:dyDescent="0.25">
      <c r="A1089" s="54" t="s">
        <v>9</v>
      </c>
      <c r="B1089" s="56"/>
      <c r="C1089" s="80" t="s">
        <v>990</v>
      </c>
      <c r="D1089" s="20">
        <v>79974521.159999996</v>
      </c>
      <c r="E1089" s="20">
        <v>75692003.340000004</v>
      </c>
      <c r="F1089" s="20">
        <v>91130462.399999991</v>
      </c>
      <c r="G1089" s="64">
        <f t="shared" ref="G1089:G1090" si="34">+F1089/E1089</f>
        <v>1.2039642020128885</v>
      </c>
      <c r="H1089" s="65">
        <f t="shared" ref="H1089:H1090" si="35">+F1089/$F$5</f>
        <v>2.8420385172154932E-2</v>
      </c>
    </row>
    <row r="1090" spans="1:8" x14ac:dyDescent="0.25">
      <c r="A1090" s="60">
        <v>1101</v>
      </c>
      <c r="B1090" s="56"/>
      <c r="C1090" s="81" t="s">
        <v>991</v>
      </c>
      <c r="D1090" s="7">
        <v>1565901.8</v>
      </c>
      <c r="E1090" s="7">
        <v>1571659.74</v>
      </c>
      <c r="F1090" s="7">
        <v>1571659.7</v>
      </c>
      <c r="G1090" s="64">
        <f t="shared" si="34"/>
        <v>0.99999997454919853</v>
      </c>
      <c r="H1090" s="65">
        <f t="shared" si="35"/>
        <v>4.9014536804932831E-4</v>
      </c>
    </row>
    <row r="1091" spans="1:8" x14ac:dyDescent="0.25">
      <c r="A1091" s="6"/>
      <c r="B1091" s="56">
        <v>11001</v>
      </c>
      <c r="C1091" s="81" t="s">
        <v>992</v>
      </c>
      <c r="D1091" s="2">
        <v>920679.5</v>
      </c>
      <c r="E1091" s="2">
        <v>922376.7</v>
      </c>
      <c r="F1091" s="2">
        <v>922376.7</v>
      </c>
      <c r="G1091" s="64"/>
      <c r="H1091" s="65"/>
    </row>
    <row r="1092" spans="1:8" x14ac:dyDescent="0.25">
      <c r="A1092" s="6"/>
      <c r="B1092" s="56">
        <v>11002</v>
      </c>
      <c r="C1092" s="81" t="s">
        <v>993</v>
      </c>
      <c r="D1092" s="2">
        <v>387451.2</v>
      </c>
      <c r="E1092" s="2">
        <v>387451.2</v>
      </c>
      <c r="F1092" s="2">
        <v>387451.2</v>
      </c>
      <c r="G1092" s="64"/>
      <c r="H1092" s="65"/>
    </row>
    <row r="1093" spans="1:8" x14ac:dyDescent="0.25">
      <c r="A1093" s="6"/>
      <c r="B1093" s="56">
        <v>11003</v>
      </c>
      <c r="C1093" s="81" t="s">
        <v>994</v>
      </c>
      <c r="D1093" s="2">
        <v>257771.1</v>
      </c>
      <c r="E1093" s="2">
        <v>261831.84</v>
      </c>
      <c r="F1093" s="2">
        <v>261831.8</v>
      </c>
      <c r="G1093" s="64"/>
      <c r="H1093" s="65"/>
    </row>
    <row r="1094" spans="1:8" ht="40.5" x14ac:dyDescent="0.25">
      <c r="A1094" s="55">
        <v>1234</v>
      </c>
      <c r="B1094" s="56"/>
      <c r="C1094" s="81" t="s">
        <v>995</v>
      </c>
      <c r="D1094" s="26">
        <v>78398618.159999996</v>
      </c>
      <c r="E1094" s="26">
        <v>74120344.100000009</v>
      </c>
      <c r="F1094" s="26">
        <v>76097446.099999994</v>
      </c>
      <c r="G1094" s="64">
        <f>+F1094/E1094</f>
        <v>1.0266742150755879</v>
      </c>
      <c r="H1094" s="65">
        <f>+F1094/$F$5</f>
        <v>2.3732116263016998E-2</v>
      </c>
    </row>
    <row r="1095" spans="1:8" ht="40.5" x14ac:dyDescent="0.25">
      <c r="A1095" s="6"/>
      <c r="B1095" s="56">
        <v>11001</v>
      </c>
      <c r="C1095" s="81" t="s">
        <v>996</v>
      </c>
      <c r="D1095" s="2">
        <v>19907095.010000002</v>
      </c>
      <c r="E1095" s="2">
        <v>21639225.5</v>
      </c>
      <c r="F1095" s="2">
        <v>27280767</v>
      </c>
      <c r="G1095" s="64"/>
      <c r="H1095" s="65"/>
    </row>
    <row r="1096" spans="1:8" ht="27" x14ac:dyDescent="0.25">
      <c r="A1096" s="6"/>
      <c r="B1096" s="56">
        <v>11003</v>
      </c>
      <c r="C1096" s="81" t="s">
        <v>997</v>
      </c>
      <c r="D1096" s="2">
        <v>8131307.7899999991</v>
      </c>
      <c r="E1096" s="2">
        <v>8604302.5999999996</v>
      </c>
      <c r="F1096" s="2">
        <v>8604302.5999999996</v>
      </c>
      <c r="G1096" s="64"/>
      <c r="H1096" s="65"/>
    </row>
    <row r="1097" spans="1:8" ht="27" x14ac:dyDescent="0.25">
      <c r="A1097" s="6"/>
      <c r="B1097" s="56">
        <v>11004</v>
      </c>
      <c r="C1097" s="81" t="s">
        <v>998</v>
      </c>
      <c r="D1097" s="2">
        <v>18681823.540000003</v>
      </c>
      <c r="E1097" s="2">
        <v>20472872.899999999</v>
      </c>
      <c r="F1097" s="2">
        <v>20475332</v>
      </c>
      <c r="G1097" s="64"/>
      <c r="H1097" s="65"/>
    </row>
    <row r="1098" spans="1:8" ht="40.5" x14ac:dyDescent="0.25">
      <c r="A1098" s="6"/>
      <c r="B1098" s="56">
        <v>11005</v>
      </c>
      <c r="C1098" s="81" t="s">
        <v>999</v>
      </c>
      <c r="D1098" s="2">
        <v>9987242.0299999993</v>
      </c>
      <c r="E1098" s="2">
        <v>5636354.2999999998</v>
      </c>
      <c r="F1098" s="2">
        <v>4449215.2</v>
      </c>
      <c r="G1098" s="64"/>
      <c r="H1098" s="65"/>
    </row>
    <row r="1099" spans="1:8" ht="67.5" x14ac:dyDescent="0.25">
      <c r="A1099" s="6"/>
      <c r="B1099" s="56">
        <v>11006</v>
      </c>
      <c r="C1099" s="81" t="s">
        <v>1000</v>
      </c>
      <c r="D1099" s="2">
        <v>3113938.5399999996</v>
      </c>
      <c r="E1099" s="2">
        <v>3032849.7</v>
      </c>
      <c r="F1099" s="2">
        <v>3382632.7</v>
      </c>
      <c r="G1099" s="64"/>
      <c r="H1099" s="65"/>
    </row>
    <row r="1100" spans="1:8" ht="27" x14ac:dyDescent="0.25">
      <c r="A1100" s="6"/>
      <c r="B1100" s="56">
        <v>12001</v>
      </c>
      <c r="C1100" s="81" t="s">
        <v>1001</v>
      </c>
      <c r="D1100" s="4">
        <v>0</v>
      </c>
      <c r="E1100" s="4">
        <v>0</v>
      </c>
      <c r="F1100" s="4">
        <v>5865</v>
      </c>
      <c r="G1100" s="64"/>
      <c r="H1100" s="65"/>
    </row>
    <row r="1101" spans="1:8" x14ac:dyDescent="0.25">
      <c r="A1101" s="6"/>
      <c r="B1101" s="56">
        <v>11007</v>
      </c>
      <c r="C1101" s="81" t="s">
        <v>1002</v>
      </c>
      <c r="D1101" s="2">
        <v>525416.49</v>
      </c>
      <c r="E1101" s="2">
        <v>538586.19999999995</v>
      </c>
      <c r="F1101" s="2">
        <v>523584.5</v>
      </c>
      <c r="G1101" s="64"/>
      <c r="H1101" s="65"/>
    </row>
    <row r="1102" spans="1:8" ht="54" x14ac:dyDescent="0.25">
      <c r="A1102" s="6"/>
      <c r="B1102" s="56">
        <v>11008</v>
      </c>
      <c r="C1102" s="81" t="s">
        <v>1003</v>
      </c>
      <c r="D1102" s="2">
        <v>35517.69</v>
      </c>
      <c r="E1102" s="2">
        <v>38742.5</v>
      </c>
      <c r="F1102" s="2">
        <v>38742.5</v>
      </c>
      <c r="G1102" s="64"/>
      <c r="H1102" s="65"/>
    </row>
    <row r="1103" spans="1:8" x14ac:dyDescent="0.25">
      <c r="A1103" s="6"/>
      <c r="B1103" s="56">
        <v>11009</v>
      </c>
      <c r="C1103" s="81" t="s">
        <v>1004</v>
      </c>
      <c r="D1103" s="2">
        <v>6845882.2799999984</v>
      </c>
      <c r="E1103" s="2">
        <v>7286140.7000000002</v>
      </c>
      <c r="F1103" s="2">
        <v>8599713</v>
      </c>
      <c r="G1103" s="64"/>
      <c r="H1103" s="65"/>
    </row>
    <row r="1104" spans="1:8" ht="27" x14ac:dyDescent="0.25">
      <c r="A1104" s="6"/>
      <c r="B1104" s="56">
        <v>11010</v>
      </c>
      <c r="C1104" s="81" t="s">
        <v>1005</v>
      </c>
      <c r="D1104" s="2">
        <v>0</v>
      </c>
      <c r="E1104" s="2">
        <v>0</v>
      </c>
      <c r="F1104" s="2">
        <v>43380.5</v>
      </c>
      <c r="G1104" s="64"/>
      <c r="H1104" s="65"/>
    </row>
    <row r="1105" spans="1:8" ht="27" x14ac:dyDescent="0.25">
      <c r="A1105" s="6"/>
      <c r="B1105" s="56">
        <v>11011</v>
      </c>
      <c r="C1105" s="81" t="s">
        <v>1006</v>
      </c>
      <c r="D1105" s="2">
        <v>0</v>
      </c>
      <c r="E1105" s="2">
        <v>0</v>
      </c>
      <c r="F1105" s="2">
        <v>752861.8</v>
      </c>
      <c r="G1105" s="64"/>
      <c r="H1105" s="65"/>
    </row>
    <row r="1106" spans="1:8" x14ac:dyDescent="0.25">
      <c r="A1106" s="6"/>
      <c r="B1106" s="56">
        <v>11014</v>
      </c>
      <c r="C1106" s="81" t="s">
        <v>1008</v>
      </c>
      <c r="D1106" s="4">
        <v>0</v>
      </c>
      <c r="E1106" s="4">
        <v>0</v>
      </c>
      <c r="F1106" s="4">
        <v>29949.3</v>
      </c>
      <c r="G1106" s="64"/>
      <c r="H1106" s="65"/>
    </row>
    <row r="1107" spans="1:8" x14ac:dyDescent="0.25">
      <c r="A1107" s="6"/>
      <c r="B1107" s="56">
        <v>11016</v>
      </c>
      <c r="C1107" s="81" t="s">
        <v>1249</v>
      </c>
      <c r="D1107" s="4"/>
      <c r="E1107" s="4"/>
      <c r="F1107" s="4">
        <v>300000</v>
      </c>
      <c r="G1107" s="64"/>
      <c r="H1107" s="65"/>
    </row>
    <row r="1108" spans="1:8" ht="27" x14ac:dyDescent="0.25">
      <c r="A1108" s="6"/>
      <c r="B1108" s="56">
        <v>31001</v>
      </c>
      <c r="C1108" s="81" t="s">
        <v>1010</v>
      </c>
      <c r="D1108" s="2">
        <v>11170394.789999999</v>
      </c>
      <c r="E1108" s="2">
        <v>6871269.7000000002</v>
      </c>
      <c r="F1108" s="2">
        <v>611100</v>
      </c>
      <c r="G1108" s="64"/>
      <c r="H1108" s="65"/>
    </row>
    <row r="1109" spans="1:8" x14ac:dyDescent="0.25">
      <c r="A1109" s="6"/>
      <c r="B1109" s="56">
        <v>31002</v>
      </c>
      <c r="C1109" s="81" t="s">
        <v>1011</v>
      </c>
      <c r="D1109" s="4"/>
      <c r="E1109" s="4"/>
      <c r="F1109" s="4">
        <v>1000000</v>
      </c>
      <c r="G1109" s="64"/>
      <c r="H1109" s="65"/>
    </row>
    <row r="1110" spans="1:8" x14ac:dyDescent="0.25">
      <c r="A1110" s="60">
        <v>1090</v>
      </c>
      <c r="B1110" s="56"/>
      <c r="C1110" s="81" t="s">
        <v>1196</v>
      </c>
      <c r="D1110" s="7">
        <v>0</v>
      </c>
      <c r="E1110" s="7">
        <v>0</v>
      </c>
      <c r="F1110" s="7">
        <v>13461356.6</v>
      </c>
      <c r="G1110" s="64"/>
      <c r="H1110" s="65">
        <f>+F1110/$F$5</f>
        <v>4.1981235410886051E-3</v>
      </c>
    </row>
    <row r="1111" spans="1:8" x14ac:dyDescent="0.25">
      <c r="A1111" s="6"/>
      <c r="B1111" s="56">
        <v>11001</v>
      </c>
      <c r="C1111" s="81" t="s">
        <v>1196</v>
      </c>
      <c r="D1111" s="2">
        <v>0</v>
      </c>
      <c r="E1111" s="2">
        <v>0</v>
      </c>
      <c r="F1111" s="2">
        <v>13363709.9</v>
      </c>
      <c r="G1111" s="64"/>
      <c r="H1111" s="65"/>
    </row>
    <row r="1112" spans="1:8" ht="27" x14ac:dyDescent="0.25">
      <c r="A1112" s="6"/>
      <c r="B1112" s="56">
        <v>11003</v>
      </c>
      <c r="C1112" s="81" t="s">
        <v>1007</v>
      </c>
      <c r="D1112" s="2">
        <v>0</v>
      </c>
      <c r="E1112" s="2">
        <v>0</v>
      </c>
      <c r="F1112" s="2">
        <v>36356.699999999997</v>
      </c>
      <c r="G1112" s="64"/>
      <c r="H1112" s="65"/>
    </row>
    <row r="1113" spans="1:8" ht="27" x14ac:dyDescent="0.25">
      <c r="A1113" s="6"/>
      <c r="B1113" s="56">
        <v>11008</v>
      </c>
      <c r="C1113" s="81" t="s">
        <v>1009</v>
      </c>
      <c r="D1113" s="4">
        <v>0</v>
      </c>
      <c r="E1113" s="4">
        <v>0</v>
      </c>
      <c r="F1113" s="4">
        <v>61290</v>
      </c>
      <c r="G1113" s="64"/>
      <c r="H1113" s="65"/>
    </row>
    <row r="1114" spans="1:8" x14ac:dyDescent="0.25">
      <c r="A1114" s="57"/>
      <c r="B1114" s="56"/>
      <c r="C1114" s="81" t="s">
        <v>13</v>
      </c>
      <c r="D1114" s="7">
        <v>10001.200000000001</v>
      </c>
      <c r="E1114" s="7">
        <v>-0.5</v>
      </c>
      <c r="F1114" s="7">
        <v>0</v>
      </c>
      <c r="G1114" s="64"/>
      <c r="H1114" s="65"/>
    </row>
    <row r="1115" spans="1:8" x14ac:dyDescent="0.25">
      <c r="A1115" s="54" t="s">
        <v>9</v>
      </c>
      <c r="B1115" s="56"/>
      <c r="C1115" s="80" t="s">
        <v>1012</v>
      </c>
      <c r="D1115" s="20">
        <v>3239191.8800000004</v>
      </c>
      <c r="E1115" s="20">
        <v>2185799.2870590622</v>
      </c>
      <c r="F1115" s="20">
        <v>4299472.0999999996</v>
      </c>
      <c r="G1115" s="64">
        <f t="shared" ref="G1115:G1116" si="36">+F1115/E1115</f>
        <v>1.9670022428202139</v>
      </c>
      <c r="H1115" s="65">
        <f t="shared" ref="H1115:H1116" si="37">+F1115/$F$5</f>
        <v>1.3408540887523668E-3</v>
      </c>
    </row>
    <row r="1116" spans="1:8" ht="27" x14ac:dyDescent="0.25">
      <c r="A1116" s="55">
        <v>1143</v>
      </c>
      <c r="B1116" s="56"/>
      <c r="C1116" s="88" t="s">
        <v>1013</v>
      </c>
      <c r="D1116" s="28">
        <v>2716344.6100000003</v>
      </c>
      <c r="E1116" s="28">
        <v>2185799.2870590622</v>
      </c>
      <c r="F1116" s="28">
        <v>4299472.0999999996</v>
      </c>
      <c r="G1116" s="64">
        <f t="shared" si="36"/>
        <v>1.9670022428202139</v>
      </c>
      <c r="H1116" s="65">
        <f t="shared" si="37"/>
        <v>1.3408540887523668E-3</v>
      </c>
    </row>
    <row r="1117" spans="1:8" ht="40.5" x14ac:dyDescent="0.25">
      <c r="A1117" s="6"/>
      <c r="B1117" s="56">
        <v>11001</v>
      </c>
      <c r="C1117" s="81" t="s">
        <v>1014</v>
      </c>
      <c r="D1117" s="2">
        <v>1286032.4700000002</v>
      </c>
      <c r="E1117" s="22">
        <v>1482223.6127023941</v>
      </c>
      <c r="F1117" s="22">
        <v>1535713.7</v>
      </c>
      <c r="G1117" s="64"/>
      <c r="H1117" s="65"/>
    </row>
    <row r="1118" spans="1:8" x14ac:dyDescent="0.25">
      <c r="A1118" s="6"/>
      <c r="B1118" s="56">
        <v>11002</v>
      </c>
      <c r="C1118" s="81" t="s">
        <v>1015</v>
      </c>
      <c r="D1118" s="2">
        <v>586040.70000000007</v>
      </c>
      <c r="E1118" s="21">
        <v>588017.80000000005</v>
      </c>
      <c r="F1118" s="21">
        <v>586919.20000000007</v>
      </c>
      <c r="G1118" s="64"/>
      <c r="H1118" s="65"/>
    </row>
    <row r="1119" spans="1:8" ht="27" x14ac:dyDescent="0.25">
      <c r="A1119" s="6"/>
      <c r="B1119" s="56">
        <v>11003</v>
      </c>
      <c r="C1119" s="81" t="s">
        <v>1016</v>
      </c>
      <c r="D1119" s="2">
        <v>571785.93999999994</v>
      </c>
      <c r="E1119" s="21">
        <v>91107.874356668006</v>
      </c>
      <c r="F1119" s="21"/>
      <c r="G1119" s="64"/>
      <c r="H1119" s="65"/>
    </row>
    <row r="1120" spans="1:8" ht="40.5" x14ac:dyDescent="0.25">
      <c r="A1120" s="6"/>
      <c r="B1120" s="56">
        <v>11005</v>
      </c>
      <c r="C1120" s="81" t="s">
        <v>1017</v>
      </c>
      <c r="D1120" s="2">
        <v>0</v>
      </c>
      <c r="E1120" s="22">
        <v>0</v>
      </c>
      <c r="F1120" s="22">
        <v>1836449.2000000002</v>
      </c>
      <c r="G1120" s="64"/>
      <c r="H1120" s="65"/>
    </row>
    <row r="1121" spans="1:8" ht="27" x14ac:dyDescent="0.25">
      <c r="A1121" s="6"/>
      <c r="B1121" s="56">
        <v>31001</v>
      </c>
      <c r="C1121" s="81" t="s">
        <v>1018</v>
      </c>
      <c r="D1121" s="2">
        <v>271675.8</v>
      </c>
      <c r="E1121" s="22">
        <v>0</v>
      </c>
      <c r="F1121" s="22"/>
      <c r="G1121" s="64"/>
      <c r="H1121" s="65"/>
    </row>
    <row r="1122" spans="1:8" ht="27" x14ac:dyDescent="0.25">
      <c r="A1122" s="6"/>
      <c r="B1122" s="56">
        <v>31003</v>
      </c>
      <c r="C1122" s="81" t="s">
        <v>1019</v>
      </c>
      <c r="D1122" s="2">
        <v>809.7</v>
      </c>
      <c r="E1122" s="22">
        <v>24450</v>
      </c>
      <c r="F1122" s="22"/>
      <c r="G1122" s="64"/>
      <c r="H1122" s="65"/>
    </row>
    <row r="1123" spans="1:8" ht="40.5" x14ac:dyDescent="0.25">
      <c r="A1123" s="6"/>
      <c r="B1123" s="56">
        <v>31005</v>
      </c>
      <c r="C1123" s="81" t="s">
        <v>1020</v>
      </c>
      <c r="D1123" s="2">
        <v>0</v>
      </c>
      <c r="E1123" s="22">
        <v>0</v>
      </c>
      <c r="F1123" s="22">
        <v>340390</v>
      </c>
      <c r="G1123" s="64"/>
      <c r="H1123" s="65"/>
    </row>
    <row r="1124" spans="1:8" ht="27" x14ac:dyDescent="0.25">
      <c r="A1124" s="55">
        <v>1209</v>
      </c>
      <c r="B1124" s="56"/>
      <c r="C1124" s="81" t="s">
        <v>1021</v>
      </c>
      <c r="D1124" s="7">
        <v>522847.27</v>
      </c>
      <c r="E1124" s="7">
        <v>0</v>
      </c>
      <c r="F1124" s="7">
        <v>0</v>
      </c>
      <c r="G1124" s="64"/>
      <c r="H1124" s="65"/>
    </row>
    <row r="1125" spans="1:8" ht="54" x14ac:dyDescent="0.25">
      <c r="A1125" s="6"/>
      <c r="B1125" s="56">
        <v>11001</v>
      </c>
      <c r="C1125" s="81" t="s">
        <v>1022</v>
      </c>
      <c r="D1125" s="2">
        <v>274177.46000000002</v>
      </c>
      <c r="E1125" s="2">
        <v>0</v>
      </c>
      <c r="F1125" s="2">
        <v>0</v>
      </c>
      <c r="G1125" s="64"/>
      <c r="H1125" s="65"/>
    </row>
    <row r="1126" spans="1:8" ht="67.5" x14ac:dyDescent="0.25">
      <c r="A1126" s="6"/>
      <c r="B1126" s="56">
        <v>31002</v>
      </c>
      <c r="C1126" s="81" t="s">
        <v>1023</v>
      </c>
      <c r="D1126" s="2">
        <v>248669.81</v>
      </c>
      <c r="E1126" s="2">
        <v>0</v>
      </c>
      <c r="F1126" s="2">
        <v>0</v>
      </c>
      <c r="G1126" s="64"/>
      <c r="H1126" s="65"/>
    </row>
    <row r="1127" spans="1:8" x14ac:dyDescent="0.25">
      <c r="A1127" s="54" t="s">
        <v>9</v>
      </c>
      <c r="B1127" s="56"/>
      <c r="C1127" s="80" t="s">
        <v>1024</v>
      </c>
      <c r="D1127" s="20">
        <v>909678.14</v>
      </c>
      <c r="E1127" s="20">
        <v>1109021.7</v>
      </c>
      <c r="F1127" s="20">
        <v>1117339.8999999999</v>
      </c>
      <c r="G1127" s="64">
        <f t="shared" ref="G1127:G1128" si="38">+F1127/E1127</f>
        <v>1.0075004844359672</v>
      </c>
      <c r="H1127" s="65">
        <f t="shared" ref="H1127:H1128" si="39">+F1127/$F$5</f>
        <v>3.484590058024009E-4</v>
      </c>
    </row>
    <row r="1128" spans="1:8" x14ac:dyDescent="0.25">
      <c r="A1128" s="55">
        <v>1064</v>
      </c>
      <c r="B1128" s="56"/>
      <c r="C1128" s="81" t="s">
        <v>1025</v>
      </c>
      <c r="D1128" s="7">
        <v>909658.14</v>
      </c>
      <c r="E1128" s="7">
        <v>1109021.7</v>
      </c>
      <c r="F1128" s="7">
        <v>1117339.8999999999</v>
      </c>
      <c r="G1128" s="64">
        <f t="shared" si="38"/>
        <v>1.0075004844359672</v>
      </c>
      <c r="H1128" s="65">
        <f t="shared" si="39"/>
        <v>3.484590058024009E-4</v>
      </c>
    </row>
    <row r="1129" spans="1:8" ht="27" x14ac:dyDescent="0.25">
      <c r="A1129" s="6"/>
      <c r="B1129" s="56">
        <v>11001</v>
      </c>
      <c r="C1129" s="81" t="s">
        <v>1026</v>
      </c>
      <c r="D1129" s="2">
        <v>830188.97999999986</v>
      </c>
      <c r="E1129" s="2">
        <v>1024388.7</v>
      </c>
      <c r="F1129" s="2">
        <v>1023676.9</v>
      </c>
      <c r="G1129" s="64"/>
      <c r="H1129" s="65"/>
    </row>
    <row r="1130" spans="1:8" ht="40.5" x14ac:dyDescent="0.25">
      <c r="A1130" s="6"/>
      <c r="B1130" s="56">
        <v>11003</v>
      </c>
      <c r="C1130" s="81" t="s">
        <v>1027</v>
      </c>
      <c r="D1130" s="2">
        <v>69000</v>
      </c>
      <c r="E1130" s="2">
        <v>69000</v>
      </c>
      <c r="F1130" s="2">
        <v>77600</v>
      </c>
      <c r="G1130" s="64"/>
      <c r="H1130" s="65"/>
    </row>
    <row r="1131" spans="1:8" ht="27" x14ac:dyDescent="0.25">
      <c r="A1131" s="6"/>
      <c r="B1131" s="56">
        <v>31001</v>
      </c>
      <c r="C1131" s="81" t="s">
        <v>1028</v>
      </c>
      <c r="D1131" s="2">
        <v>10469.16</v>
      </c>
      <c r="E1131" s="2">
        <v>5633</v>
      </c>
      <c r="F1131" s="2">
        <v>16063</v>
      </c>
      <c r="G1131" s="64"/>
      <c r="H1131" s="65"/>
    </row>
    <row r="1132" spans="1:8" ht="27" x14ac:dyDescent="0.25">
      <c r="A1132" s="6"/>
      <c r="B1132" s="56">
        <v>31002</v>
      </c>
      <c r="C1132" s="81" t="s">
        <v>1029</v>
      </c>
      <c r="D1132" s="2">
        <v>0</v>
      </c>
      <c r="E1132" s="2">
        <v>10000</v>
      </c>
      <c r="F1132" s="2"/>
      <c r="G1132" s="64"/>
      <c r="H1132" s="65"/>
    </row>
    <row r="1133" spans="1:8" x14ac:dyDescent="0.25">
      <c r="A1133" s="57"/>
      <c r="B1133" s="56"/>
      <c r="C1133" s="81" t="s">
        <v>13</v>
      </c>
      <c r="D1133" s="2">
        <v>20</v>
      </c>
      <c r="E1133" s="2">
        <v>0</v>
      </c>
      <c r="F1133" s="2">
        <v>0</v>
      </c>
      <c r="G1133" s="64"/>
      <c r="H1133" s="65"/>
    </row>
    <row r="1134" spans="1:8" x14ac:dyDescent="0.25">
      <c r="A1134" s="54" t="s">
        <v>9</v>
      </c>
      <c r="B1134" s="56"/>
      <c r="C1134" s="80" t="s">
        <v>1030</v>
      </c>
      <c r="D1134" s="20">
        <v>936715.03</v>
      </c>
      <c r="E1134" s="20">
        <v>1409814.6477032262</v>
      </c>
      <c r="F1134" s="20">
        <v>984757</v>
      </c>
      <c r="G1134" s="64">
        <f t="shared" ref="G1134:G1135" si="40">+F1134/E1134</f>
        <v>0.69850104168253524</v>
      </c>
      <c r="H1134" s="65">
        <f t="shared" ref="H1134:H1135" si="41">+F1134/$F$5</f>
        <v>3.0711106367628586E-4</v>
      </c>
    </row>
    <row r="1135" spans="1:8" ht="27" x14ac:dyDescent="0.25">
      <c r="A1135" s="55">
        <v>1096</v>
      </c>
      <c r="B1135" s="56"/>
      <c r="C1135" s="81" t="s">
        <v>1031</v>
      </c>
      <c r="D1135" s="7">
        <v>936715.03</v>
      </c>
      <c r="E1135" s="7">
        <v>1409814.6477032262</v>
      </c>
      <c r="F1135" s="7">
        <v>984757</v>
      </c>
      <c r="G1135" s="64">
        <f t="shared" si="40"/>
        <v>0.69850104168253524</v>
      </c>
      <c r="H1135" s="65">
        <f t="shared" si="41"/>
        <v>3.0711106367628586E-4</v>
      </c>
    </row>
    <row r="1136" spans="1:8" ht="40.5" x14ac:dyDescent="0.25">
      <c r="A1136" s="6"/>
      <c r="B1136" s="56">
        <v>11001</v>
      </c>
      <c r="C1136" s="81" t="s">
        <v>1032</v>
      </c>
      <c r="D1136" s="2">
        <v>400736.84</v>
      </c>
      <c r="E1136" s="21">
        <v>457149.79770322633</v>
      </c>
      <c r="F1136" s="21">
        <v>494541.7</v>
      </c>
      <c r="G1136" s="64"/>
      <c r="H1136" s="65"/>
    </row>
    <row r="1137" spans="1:8" ht="27" x14ac:dyDescent="0.25">
      <c r="A1137" s="6"/>
      <c r="B1137" s="56">
        <v>11002</v>
      </c>
      <c r="C1137" s="81" t="s">
        <v>1033</v>
      </c>
      <c r="D1137" s="2">
        <v>11831.65</v>
      </c>
      <c r="E1137" s="22">
        <v>58851.3</v>
      </c>
      <c r="F1137" s="22">
        <v>19617.099999999999</v>
      </c>
      <c r="G1137" s="64"/>
      <c r="H1137" s="65"/>
    </row>
    <row r="1138" spans="1:8" ht="27" x14ac:dyDescent="0.25">
      <c r="A1138" s="6"/>
      <c r="B1138" s="56">
        <v>11003</v>
      </c>
      <c r="C1138" s="81" t="s">
        <v>1034</v>
      </c>
      <c r="D1138" s="2">
        <v>524146.54</v>
      </c>
      <c r="E1138" s="21">
        <v>7580.05</v>
      </c>
      <c r="F1138" s="21">
        <v>7498.2</v>
      </c>
      <c r="G1138" s="64"/>
      <c r="H1138" s="65"/>
    </row>
    <row r="1139" spans="1:8" x14ac:dyDescent="0.25">
      <c r="A1139" s="6"/>
      <c r="B1139" s="56">
        <v>11009</v>
      </c>
      <c r="C1139" s="81" t="s">
        <v>1035</v>
      </c>
      <c r="D1139" s="2">
        <v>0</v>
      </c>
      <c r="E1139" s="21">
        <v>853208.5</v>
      </c>
      <c r="F1139" s="21"/>
      <c r="G1139" s="64"/>
      <c r="H1139" s="65"/>
    </row>
    <row r="1140" spans="1:8" ht="27" x14ac:dyDescent="0.25">
      <c r="A1140" s="6"/>
      <c r="B1140" s="56">
        <v>31005</v>
      </c>
      <c r="C1140" s="81" t="s">
        <v>1036</v>
      </c>
      <c r="D1140" s="2">
        <v>0</v>
      </c>
      <c r="E1140" s="21">
        <v>0</v>
      </c>
      <c r="F1140" s="21">
        <v>463100</v>
      </c>
      <c r="G1140" s="64"/>
      <c r="H1140" s="65"/>
    </row>
    <row r="1141" spans="1:8" ht="27" x14ac:dyDescent="0.25">
      <c r="A1141" s="6"/>
      <c r="B1141" s="56">
        <v>31003</v>
      </c>
      <c r="C1141" s="81" t="s">
        <v>1037</v>
      </c>
      <c r="D1141" s="2">
        <v>0</v>
      </c>
      <c r="E1141" s="21">
        <v>33025</v>
      </c>
      <c r="F1141" s="21"/>
      <c r="G1141" s="64"/>
      <c r="H1141" s="65"/>
    </row>
    <row r="1142" spans="1:8" x14ac:dyDescent="0.25">
      <c r="A1142" s="54" t="s">
        <v>9</v>
      </c>
      <c r="B1142" s="56"/>
      <c r="C1142" s="80" t="s">
        <v>1038</v>
      </c>
      <c r="D1142" s="20">
        <v>533099.39999999991</v>
      </c>
      <c r="E1142" s="20">
        <v>594829.27112512838</v>
      </c>
      <c r="F1142" s="20">
        <v>739012.1</v>
      </c>
      <c r="G1142" s="64">
        <f t="shared" ref="G1142:G1143" si="42">+F1142/E1142</f>
        <v>1.2423936343989053</v>
      </c>
      <c r="H1142" s="65">
        <f t="shared" ref="H1142:H1143" si="43">+F1142/$F$5</f>
        <v>2.3047187488958772E-4</v>
      </c>
    </row>
    <row r="1143" spans="1:8" x14ac:dyDescent="0.25">
      <c r="A1143" s="55">
        <v>1034</v>
      </c>
      <c r="B1143" s="56"/>
      <c r="C1143" s="81" t="s">
        <v>1039</v>
      </c>
      <c r="D1143" s="7">
        <v>532929.39999999991</v>
      </c>
      <c r="E1143" s="7">
        <v>594829.27112512838</v>
      </c>
      <c r="F1143" s="7">
        <v>739012.1</v>
      </c>
      <c r="G1143" s="64">
        <f t="shared" si="42"/>
        <v>1.2423936343989053</v>
      </c>
      <c r="H1143" s="65">
        <f t="shared" si="43"/>
        <v>2.3047187488958772E-4</v>
      </c>
    </row>
    <row r="1144" spans="1:8" ht="40.5" x14ac:dyDescent="0.25">
      <c r="A1144" s="6"/>
      <c r="B1144" s="56">
        <v>11001</v>
      </c>
      <c r="C1144" s="81" t="s">
        <v>1040</v>
      </c>
      <c r="D1144" s="2">
        <v>532929.39999999991</v>
      </c>
      <c r="E1144" s="21">
        <v>594829.27112512838</v>
      </c>
      <c r="F1144" s="21">
        <v>597012.1</v>
      </c>
      <c r="G1144" s="64"/>
      <c r="H1144" s="65"/>
    </row>
    <row r="1145" spans="1:8" ht="54" x14ac:dyDescent="0.25">
      <c r="A1145" s="6"/>
      <c r="B1145" s="56">
        <v>31002</v>
      </c>
      <c r="C1145" s="81" t="s">
        <v>1041</v>
      </c>
      <c r="D1145" s="4">
        <v>0</v>
      </c>
      <c r="E1145" s="4">
        <v>0</v>
      </c>
      <c r="F1145" s="4">
        <v>142000</v>
      </c>
      <c r="G1145" s="64"/>
      <c r="H1145" s="65"/>
    </row>
    <row r="1146" spans="1:8" x14ac:dyDescent="0.25">
      <c r="A1146" s="57"/>
      <c r="B1146" s="56"/>
      <c r="C1146" s="95" t="s">
        <v>13</v>
      </c>
      <c r="D1146" s="17">
        <v>170</v>
      </c>
      <c r="E1146" s="38">
        <v>0</v>
      </c>
      <c r="F1146" s="38">
        <v>0</v>
      </c>
      <c r="G1146" s="64"/>
      <c r="H1146" s="65"/>
    </row>
    <row r="1147" spans="1:8" x14ac:dyDescent="0.25">
      <c r="A1147" s="54" t="s">
        <v>9</v>
      </c>
      <c r="B1147" s="56"/>
      <c r="C1147" s="88" t="s">
        <v>1042</v>
      </c>
      <c r="D1147" s="29">
        <v>4840350.8500000015</v>
      </c>
      <c r="E1147" s="29">
        <v>4417976.3000000007</v>
      </c>
      <c r="F1147" s="29">
        <v>4497483.5</v>
      </c>
      <c r="G1147" s="64">
        <f t="shared" ref="G1147:G1148" si="44">+F1147/E1147</f>
        <v>1.0179962939140257</v>
      </c>
      <c r="H1147" s="65">
        <f t="shared" ref="H1147:H1148" si="45">+F1147/$F$5</f>
        <v>1.402606878195885E-3</v>
      </c>
    </row>
    <row r="1148" spans="1:8" ht="27" x14ac:dyDescent="0.25">
      <c r="A1148" s="55">
        <v>1012</v>
      </c>
      <c r="B1148" s="56"/>
      <c r="C1148" s="81" t="s">
        <v>1043</v>
      </c>
      <c r="D1148" s="7">
        <v>4708796.2400000012</v>
      </c>
      <c r="E1148" s="7">
        <v>4417976.3000000007</v>
      </c>
      <c r="F1148" s="7">
        <v>4497483.5</v>
      </c>
      <c r="G1148" s="64">
        <f t="shared" si="44"/>
        <v>1.0179962939140257</v>
      </c>
      <c r="H1148" s="65">
        <f t="shared" si="45"/>
        <v>1.402606878195885E-3</v>
      </c>
    </row>
    <row r="1149" spans="1:8" ht="54" x14ac:dyDescent="0.25">
      <c r="A1149" s="6"/>
      <c r="B1149" s="56">
        <v>11001</v>
      </c>
      <c r="C1149" s="81" t="s">
        <v>1044</v>
      </c>
      <c r="D1149" s="2">
        <v>3997777.7400000012</v>
      </c>
      <c r="E1149" s="2">
        <v>4047470</v>
      </c>
      <c r="F1149" s="2">
        <v>4207483.5</v>
      </c>
      <c r="G1149" s="64"/>
      <c r="H1149" s="65"/>
    </row>
    <row r="1150" spans="1:8" x14ac:dyDescent="0.25">
      <c r="A1150" s="6"/>
      <c r="B1150" s="56">
        <v>31001</v>
      </c>
      <c r="C1150" s="81" t="s">
        <v>1045</v>
      </c>
      <c r="D1150" s="2">
        <v>121767.72</v>
      </c>
      <c r="E1150" s="2">
        <v>0</v>
      </c>
      <c r="F1150" s="2">
        <v>0</v>
      </c>
      <c r="G1150" s="64"/>
      <c r="H1150" s="65"/>
    </row>
    <row r="1151" spans="1:8" ht="27" x14ac:dyDescent="0.25">
      <c r="A1151" s="6"/>
      <c r="B1151" s="56">
        <v>31002</v>
      </c>
      <c r="C1151" s="81" t="s">
        <v>1046</v>
      </c>
      <c r="D1151" s="2">
        <v>193621.24</v>
      </c>
      <c r="E1151" s="2">
        <v>30995.4</v>
      </c>
      <c r="F1151" s="2">
        <v>150000</v>
      </c>
      <c r="G1151" s="64"/>
      <c r="H1151" s="65"/>
    </row>
    <row r="1152" spans="1:8" ht="27" x14ac:dyDescent="0.25">
      <c r="A1152" s="6"/>
      <c r="B1152" s="56">
        <v>31003</v>
      </c>
      <c r="C1152" s="81" t="s">
        <v>1047</v>
      </c>
      <c r="D1152" s="2">
        <v>0</v>
      </c>
      <c r="E1152" s="2">
        <v>60000</v>
      </c>
      <c r="F1152" s="2">
        <v>60000</v>
      </c>
      <c r="G1152" s="64"/>
      <c r="H1152" s="65"/>
    </row>
    <row r="1153" spans="1:8" ht="27" x14ac:dyDescent="0.25">
      <c r="A1153" s="6"/>
      <c r="B1153" s="56">
        <v>31004</v>
      </c>
      <c r="C1153" s="81" t="s">
        <v>1048</v>
      </c>
      <c r="D1153" s="2">
        <v>0</v>
      </c>
      <c r="E1153" s="2">
        <v>174789</v>
      </c>
      <c r="F1153" s="2">
        <v>0</v>
      </c>
      <c r="G1153" s="64"/>
      <c r="H1153" s="65"/>
    </row>
    <row r="1154" spans="1:8" ht="27" x14ac:dyDescent="0.25">
      <c r="A1154" s="6"/>
      <c r="B1154" s="56">
        <v>31007</v>
      </c>
      <c r="C1154" s="81" t="s">
        <v>1049</v>
      </c>
      <c r="D1154" s="2">
        <v>600</v>
      </c>
      <c r="E1154" s="2">
        <v>0</v>
      </c>
      <c r="F1154" s="2">
        <v>0</v>
      </c>
      <c r="G1154" s="64"/>
      <c r="H1154" s="65"/>
    </row>
    <row r="1155" spans="1:8" ht="40.5" x14ac:dyDescent="0.25">
      <c r="A1155" s="6"/>
      <c r="B1155" s="56">
        <v>31009</v>
      </c>
      <c r="C1155" s="81" t="s">
        <v>1050</v>
      </c>
      <c r="D1155" s="2">
        <v>215249.54</v>
      </c>
      <c r="E1155" s="2">
        <v>0</v>
      </c>
      <c r="F1155" s="2">
        <v>0</v>
      </c>
      <c r="G1155" s="64"/>
      <c r="H1155" s="65"/>
    </row>
    <row r="1156" spans="1:8" ht="54" x14ac:dyDescent="0.25">
      <c r="A1156" s="6"/>
      <c r="B1156" s="56">
        <v>31013</v>
      </c>
      <c r="C1156" s="81" t="s">
        <v>1051</v>
      </c>
      <c r="D1156" s="2">
        <v>179780</v>
      </c>
      <c r="E1156" s="2">
        <v>0</v>
      </c>
      <c r="F1156" s="2">
        <v>0</v>
      </c>
      <c r="G1156" s="64"/>
      <c r="H1156" s="65"/>
    </row>
    <row r="1157" spans="1:8" ht="27" x14ac:dyDescent="0.25">
      <c r="A1157" s="6"/>
      <c r="B1157" s="56">
        <v>31014</v>
      </c>
      <c r="C1157" s="81" t="s">
        <v>1052</v>
      </c>
      <c r="D1157" s="2">
        <v>0</v>
      </c>
      <c r="E1157" s="2">
        <v>80001.7</v>
      </c>
      <c r="F1157" s="2">
        <v>80000</v>
      </c>
      <c r="G1157" s="64"/>
      <c r="H1157" s="65"/>
    </row>
    <row r="1158" spans="1:8" ht="54" x14ac:dyDescent="0.25">
      <c r="A1158" s="6"/>
      <c r="B1158" s="56">
        <v>31015</v>
      </c>
      <c r="C1158" s="81" t="s">
        <v>1053</v>
      </c>
      <c r="D1158" s="2">
        <v>0</v>
      </c>
      <c r="E1158" s="2">
        <v>24720.2</v>
      </c>
      <c r="F1158" s="2">
        <v>0</v>
      </c>
      <c r="G1158" s="64"/>
      <c r="H1158" s="65"/>
    </row>
    <row r="1159" spans="1:8" x14ac:dyDescent="0.25">
      <c r="A1159" s="57"/>
      <c r="B1159" s="56"/>
      <c r="C1159" s="95" t="s">
        <v>13</v>
      </c>
      <c r="D1159" s="17">
        <v>131554.61000000002</v>
      </c>
      <c r="E1159" s="38">
        <v>0</v>
      </c>
      <c r="F1159" s="38">
        <v>0</v>
      </c>
      <c r="G1159" s="64"/>
      <c r="H1159" s="65"/>
    </row>
    <row r="1160" spans="1:8" x14ac:dyDescent="0.25">
      <c r="A1160" s="54" t="s">
        <v>9</v>
      </c>
      <c r="B1160" s="56"/>
      <c r="C1160" s="80" t="s">
        <v>1054</v>
      </c>
      <c r="D1160" s="20">
        <v>324165.44000000012</v>
      </c>
      <c r="E1160" s="20">
        <v>374086.46208543703</v>
      </c>
      <c r="F1160" s="20">
        <v>368315.4</v>
      </c>
      <c r="G1160" s="64">
        <f t="shared" ref="G1160:G1161" si="46">+F1160/E1160</f>
        <v>0.98457291917685341</v>
      </c>
      <c r="H1160" s="65">
        <f t="shared" ref="H1160:H1161" si="47">+F1160/$F$5</f>
        <v>1.1486461559791575E-4</v>
      </c>
    </row>
    <row r="1161" spans="1:8" x14ac:dyDescent="0.25">
      <c r="A1161" s="55">
        <v>1007</v>
      </c>
      <c r="B1161" s="56"/>
      <c r="C1161" s="81" t="s">
        <v>1055</v>
      </c>
      <c r="D1161" s="7">
        <v>324084.94000000012</v>
      </c>
      <c r="E1161" s="7">
        <v>374086.46208543703</v>
      </c>
      <c r="F1161" s="7">
        <v>368315.4</v>
      </c>
      <c r="G1161" s="64">
        <f t="shared" si="46"/>
        <v>0.98457291917685341</v>
      </c>
      <c r="H1161" s="65">
        <f t="shared" si="47"/>
        <v>1.1486461559791575E-4</v>
      </c>
    </row>
    <row r="1162" spans="1:8" ht="27" x14ac:dyDescent="0.25">
      <c r="A1162" s="6"/>
      <c r="B1162" s="56">
        <v>11001</v>
      </c>
      <c r="C1162" s="81" t="s">
        <v>1056</v>
      </c>
      <c r="D1162" s="2">
        <v>320364.68000000011</v>
      </c>
      <c r="E1162" s="2">
        <v>366731.46208543703</v>
      </c>
      <c r="F1162" s="2">
        <v>361358.4</v>
      </c>
      <c r="G1162" s="64"/>
      <c r="H1162" s="65"/>
    </row>
    <row r="1163" spans="1:8" ht="27" x14ac:dyDescent="0.25">
      <c r="A1163" s="6"/>
      <c r="B1163" s="56">
        <v>31001</v>
      </c>
      <c r="C1163" s="81" t="s">
        <v>1057</v>
      </c>
      <c r="D1163" s="2"/>
      <c r="E1163" s="2">
        <v>7355</v>
      </c>
      <c r="F1163" s="2">
        <v>6957</v>
      </c>
      <c r="G1163" s="64"/>
      <c r="H1163" s="65"/>
    </row>
    <row r="1164" spans="1:8" x14ac:dyDescent="0.25">
      <c r="A1164" s="57"/>
      <c r="B1164" s="56"/>
      <c r="C1164" s="81" t="s">
        <v>13</v>
      </c>
      <c r="D1164" s="2">
        <v>80.5</v>
      </c>
      <c r="E1164" s="2">
        <v>0</v>
      </c>
      <c r="F1164" s="2">
        <v>0</v>
      </c>
      <c r="G1164" s="64"/>
      <c r="H1164" s="65"/>
    </row>
    <row r="1165" spans="1:8" x14ac:dyDescent="0.25">
      <c r="A1165" s="54" t="s">
        <v>9</v>
      </c>
      <c r="B1165" s="56"/>
      <c r="C1165" s="80" t="s">
        <v>1058</v>
      </c>
      <c r="D1165" s="20">
        <v>28305557.730000008</v>
      </c>
      <c r="E1165" s="20">
        <v>34715340.370321043</v>
      </c>
      <c r="F1165" s="34">
        <v>109438733.5</v>
      </c>
      <c r="G1165" s="64">
        <f t="shared" ref="G1165:G1166" si="48">+F1165/E1165</f>
        <v>3.1524603340361237</v>
      </c>
      <c r="H1165" s="65">
        <f t="shared" ref="H1165:H1166" si="49">+F1165/$F$5</f>
        <v>3.4130090827047266E-2</v>
      </c>
    </row>
    <row r="1166" spans="1:8" x14ac:dyDescent="0.25">
      <c r="A1166" s="60">
        <v>1023</v>
      </c>
      <c r="B1166" s="56"/>
      <c r="C1166" s="81" t="s">
        <v>1059</v>
      </c>
      <c r="D1166" s="7">
        <v>27991762.750000007</v>
      </c>
      <c r="E1166" s="7">
        <v>34715340.370321043</v>
      </c>
      <c r="F1166" s="35">
        <v>37438733.5</v>
      </c>
      <c r="G1166" s="64">
        <f t="shared" si="48"/>
        <v>1.0784492705710946</v>
      </c>
      <c r="H1166" s="65">
        <f t="shared" si="49"/>
        <v>1.1675823850836296E-2</v>
      </c>
    </row>
    <row r="1167" spans="1:8" x14ac:dyDescent="0.25">
      <c r="A1167" s="6"/>
      <c r="B1167" s="56">
        <v>11001</v>
      </c>
      <c r="C1167" s="80" t="s">
        <v>1059</v>
      </c>
      <c r="D1167" s="10">
        <v>19955576.860000007</v>
      </c>
      <c r="E1167" s="10">
        <v>22467363.300000001</v>
      </c>
      <c r="F1167" s="16">
        <v>23915265.5</v>
      </c>
      <c r="G1167" s="64"/>
      <c r="H1167" s="65"/>
    </row>
    <row r="1168" spans="1:8" x14ac:dyDescent="0.25">
      <c r="A1168" s="6"/>
      <c r="B1168" s="56">
        <v>11002</v>
      </c>
      <c r="C1168" s="81" t="s">
        <v>1060</v>
      </c>
      <c r="D1168" s="2">
        <v>93600</v>
      </c>
      <c r="E1168" s="2">
        <v>500000</v>
      </c>
      <c r="F1168" s="15"/>
      <c r="G1168" s="64"/>
      <c r="H1168" s="65"/>
    </row>
    <row r="1169" spans="1:8" x14ac:dyDescent="0.25">
      <c r="A1169" s="6"/>
      <c r="B1169" s="56">
        <v>11003</v>
      </c>
      <c r="C1169" s="81" t="s">
        <v>1061</v>
      </c>
      <c r="D1169" s="2">
        <v>148979.5</v>
      </c>
      <c r="E1169" s="2">
        <v>141703.79999999999</v>
      </c>
      <c r="F1169" s="15">
        <v>153724.79999999999</v>
      </c>
      <c r="G1169" s="64"/>
      <c r="H1169" s="65"/>
    </row>
    <row r="1170" spans="1:8" x14ac:dyDescent="0.25">
      <c r="A1170" s="6"/>
      <c r="B1170" s="56">
        <v>11004</v>
      </c>
      <c r="C1170" s="81" t="s">
        <v>1062</v>
      </c>
      <c r="D1170" s="2">
        <v>5216400</v>
      </c>
      <c r="E1170" s="2">
        <v>5292000</v>
      </c>
      <c r="F1170" s="15">
        <v>5292000</v>
      </c>
      <c r="G1170" s="64"/>
      <c r="H1170" s="65"/>
    </row>
    <row r="1171" spans="1:8" x14ac:dyDescent="0.25">
      <c r="A1171" s="6"/>
      <c r="B1171" s="56">
        <v>11005</v>
      </c>
      <c r="C1171" s="81" t="s">
        <v>1063</v>
      </c>
      <c r="D1171" s="2">
        <v>74988</v>
      </c>
      <c r="E1171" s="2">
        <v>63688</v>
      </c>
      <c r="F1171" s="15">
        <v>91494</v>
      </c>
      <c r="G1171" s="64"/>
      <c r="H1171" s="65"/>
    </row>
    <row r="1172" spans="1:8" ht="27" x14ac:dyDescent="0.25">
      <c r="A1172" s="6"/>
      <c r="B1172" s="56">
        <v>11012</v>
      </c>
      <c r="C1172" s="81" t="s">
        <v>1064</v>
      </c>
      <c r="D1172" s="2">
        <v>0</v>
      </c>
      <c r="E1172" s="2">
        <v>75452.001768000002</v>
      </c>
      <c r="F1172" s="15">
        <v>77805.7</v>
      </c>
      <c r="G1172" s="64"/>
      <c r="H1172" s="65"/>
    </row>
    <row r="1173" spans="1:8" ht="40.5" x14ac:dyDescent="0.25">
      <c r="A1173" s="6"/>
      <c r="B1173" s="56">
        <v>12001</v>
      </c>
      <c r="C1173" s="81" t="s">
        <v>1065</v>
      </c>
      <c r="D1173" s="2">
        <v>0</v>
      </c>
      <c r="E1173" s="2">
        <v>6000</v>
      </c>
      <c r="F1173" s="15">
        <v>6000</v>
      </c>
      <c r="G1173" s="64"/>
      <c r="H1173" s="65"/>
    </row>
    <row r="1174" spans="1:8" ht="27" x14ac:dyDescent="0.25">
      <c r="A1174" s="6"/>
      <c r="B1174" s="56">
        <v>31001</v>
      </c>
      <c r="C1174" s="81" t="s">
        <v>1067</v>
      </c>
      <c r="D1174" s="2">
        <v>2360644.0699999998</v>
      </c>
      <c r="E1174" s="21">
        <v>1075400.76855304</v>
      </c>
      <c r="F1174" s="36">
        <v>287796.7</v>
      </c>
      <c r="G1174" s="64"/>
      <c r="H1174" s="65"/>
    </row>
    <row r="1175" spans="1:8" ht="54" x14ac:dyDescent="0.25">
      <c r="A1175" s="6"/>
      <c r="B1175" s="56">
        <v>31003</v>
      </c>
      <c r="C1175" s="81" t="s">
        <v>1066</v>
      </c>
      <c r="D1175" s="2">
        <v>1225.1199999999999</v>
      </c>
      <c r="E1175" s="2">
        <v>2150000</v>
      </c>
      <c r="F1175" s="15">
        <v>2684459</v>
      </c>
      <c r="G1175" s="64"/>
      <c r="H1175" s="65"/>
    </row>
    <row r="1176" spans="1:8" ht="54" x14ac:dyDescent="0.25">
      <c r="A1176" s="6"/>
      <c r="B1176" s="56">
        <v>31004</v>
      </c>
      <c r="C1176" s="81" t="s">
        <v>1068</v>
      </c>
      <c r="D1176" s="2">
        <v>140349.20000000001</v>
      </c>
      <c r="E1176" s="2">
        <v>0</v>
      </c>
      <c r="F1176" s="15">
        <v>57030.5</v>
      </c>
      <c r="G1176" s="64"/>
      <c r="H1176" s="65"/>
    </row>
    <row r="1177" spans="1:8" ht="67.5" x14ac:dyDescent="0.25">
      <c r="A1177" s="6"/>
      <c r="B1177" s="56">
        <v>31006</v>
      </c>
      <c r="C1177" s="81" t="s">
        <v>1069</v>
      </c>
      <c r="D1177" s="2">
        <v>0</v>
      </c>
      <c r="E1177" s="2">
        <v>2165418.2999999998</v>
      </c>
      <c r="F1177" s="15">
        <v>1935466.0999999999</v>
      </c>
      <c r="G1177" s="64"/>
      <c r="H1177" s="65"/>
    </row>
    <row r="1178" spans="1:8" ht="54" x14ac:dyDescent="0.25">
      <c r="A1178" s="6"/>
      <c r="B1178" s="56">
        <v>31007</v>
      </c>
      <c r="C1178" s="81" t="s">
        <v>1070</v>
      </c>
      <c r="D1178" s="2">
        <v>0</v>
      </c>
      <c r="E1178" s="2">
        <v>778314.2</v>
      </c>
      <c r="F1178" s="15">
        <v>2787691.2</v>
      </c>
      <c r="G1178" s="64"/>
      <c r="H1178" s="65"/>
    </row>
    <row r="1179" spans="1:8" ht="54" x14ac:dyDescent="0.25">
      <c r="A1179" s="6"/>
      <c r="B1179" s="56">
        <v>31009</v>
      </c>
      <c r="C1179" s="81" t="s">
        <v>1210</v>
      </c>
      <c r="D1179" s="4">
        <v>0</v>
      </c>
      <c r="E1179" s="4">
        <v>0</v>
      </c>
      <c r="F1179" s="18">
        <v>150000</v>
      </c>
      <c r="G1179" s="64"/>
      <c r="H1179" s="65"/>
    </row>
    <row r="1180" spans="1:8" x14ac:dyDescent="0.25">
      <c r="A1180" s="55">
        <v>1239</v>
      </c>
      <c r="B1180" s="56"/>
      <c r="C1180" s="93" t="s">
        <v>1250</v>
      </c>
      <c r="D1180" s="7">
        <v>0</v>
      </c>
      <c r="E1180" s="7">
        <v>0</v>
      </c>
      <c r="F1180" s="35">
        <v>72000000</v>
      </c>
      <c r="G1180" s="64"/>
      <c r="H1180" s="65">
        <f>+F1180/$F$5</f>
        <v>2.2454266976210967E-2</v>
      </c>
    </row>
    <row r="1181" spans="1:8" x14ac:dyDescent="0.25">
      <c r="A1181" s="6"/>
      <c r="B1181" s="56">
        <v>11001</v>
      </c>
      <c r="C1181" s="81" t="s">
        <v>1250</v>
      </c>
      <c r="D1181" s="2"/>
      <c r="E1181" s="2"/>
      <c r="F1181" s="15">
        <v>72000000</v>
      </c>
      <c r="G1181" s="64"/>
      <c r="H1181" s="65"/>
    </row>
    <row r="1182" spans="1:8" x14ac:dyDescent="0.25">
      <c r="A1182" s="57"/>
      <c r="B1182" s="56"/>
      <c r="C1182" s="81" t="s">
        <v>13</v>
      </c>
      <c r="D1182" s="2">
        <v>313794.98</v>
      </c>
      <c r="E1182" s="2">
        <v>0</v>
      </c>
      <c r="F1182" s="15">
        <v>0</v>
      </c>
      <c r="G1182" s="64"/>
      <c r="H1182" s="65"/>
    </row>
    <row r="1183" spans="1:8" x14ac:dyDescent="0.25">
      <c r="A1183" s="54" t="s">
        <v>9</v>
      </c>
      <c r="B1183" s="56"/>
      <c r="C1183" s="80" t="s">
        <v>1071</v>
      </c>
      <c r="D1183" s="30">
        <v>45172181.86999999</v>
      </c>
      <c r="E1183" s="20">
        <v>44469602.299999997</v>
      </c>
      <c r="F1183" s="34">
        <v>52008060.299999997</v>
      </c>
      <c r="G1183" s="64">
        <f t="shared" ref="G1183:G1184" si="50">+F1183/E1183</f>
        <v>1.1695193482762494</v>
      </c>
      <c r="H1183" s="65">
        <f t="shared" ref="H1183:H1184" si="51">+F1183/$F$5</f>
        <v>1.6219484317931646E-2</v>
      </c>
    </row>
    <row r="1184" spans="1:8" x14ac:dyDescent="0.25">
      <c r="A1184" s="60">
        <v>1138</v>
      </c>
      <c r="B1184" s="56"/>
      <c r="C1184" s="81" t="s">
        <v>1072</v>
      </c>
      <c r="D1184" s="7">
        <v>45172181.86999999</v>
      </c>
      <c r="E1184" s="7">
        <v>44469602.299999997</v>
      </c>
      <c r="F1184" s="7">
        <v>52008060.299999997</v>
      </c>
      <c r="G1184" s="64">
        <f t="shared" si="50"/>
        <v>1.1695193482762494</v>
      </c>
      <c r="H1184" s="65">
        <f t="shared" si="51"/>
        <v>1.6219484317931646E-2</v>
      </c>
    </row>
    <row r="1185" spans="1:8" ht="54" x14ac:dyDescent="0.25">
      <c r="A1185" s="6"/>
      <c r="B1185" s="56">
        <v>11001</v>
      </c>
      <c r="C1185" s="81" t="s">
        <v>1073</v>
      </c>
      <c r="D1185" s="2">
        <v>28321949.459999997</v>
      </c>
      <c r="E1185" s="2">
        <v>31006460.399999999</v>
      </c>
      <c r="F1185" s="2">
        <v>38877576</v>
      </c>
      <c r="G1185" s="64"/>
      <c r="H1185" s="65"/>
    </row>
    <row r="1186" spans="1:8" ht="27" x14ac:dyDescent="0.25">
      <c r="A1186" s="6"/>
      <c r="B1186" s="56">
        <v>11002</v>
      </c>
      <c r="C1186" s="81" t="s">
        <v>1074</v>
      </c>
      <c r="D1186" s="2">
        <v>33506.17</v>
      </c>
      <c r="E1186" s="2">
        <v>39785.9</v>
      </c>
      <c r="F1186" s="2"/>
      <c r="G1186" s="64"/>
      <c r="H1186" s="65"/>
    </row>
    <row r="1187" spans="1:8" ht="40.5" x14ac:dyDescent="0.25">
      <c r="A1187" s="6"/>
      <c r="B1187" s="56">
        <v>11003</v>
      </c>
      <c r="C1187" s="81" t="s">
        <v>1075</v>
      </c>
      <c r="D1187" s="2">
        <v>0</v>
      </c>
      <c r="E1187" s="2">
        <v>6000</v>
      </c>
      <c r="F1187" s="2"/>
      <c r="G1187" s="64"/>
      <c r="H1187" s="65"/>
    </row>
    <row r="1188" spans="1:8" x14ac:dyDescent="0.25">
      <c r="A1188" s="6"/>
      <c r="B1188" s="56">
        <v>11004</v>
      </c>
      <c r="C1188" s="81" t="s">
        <v>1076</v>
      </c>
      <c r="D1188" s="2">
        <v>12982501</v>
      </c>
      <c r="E1188" s="2">
        <v>10019356</v>
      </c>
      <c r="F1188" s="2">
        <v>10019356</v>
      </c>
      <c r="G1188" s="64"/>
      <c r="H1188" s="65"/>
    </row>
    <row r="1189" spans="1:8" ht="27" x14ac:dyDescent="0.25">
      <c r="A1189" s="6"/>
      <c r="B1189" s="56">
        <v>31001</v>
      </c>
      <c r="C1189" s="81" t="s">
        <v>1077</v>
      </c>
      <c r="D1189" s="2">
        <v>844784.94</v>
      </c>
      <c r="E1189" s="2">
        <v>1994000</v>
      </c>
      <c r="F1189" s="2">
        <v>936319</v>
      </c>
      <c r="G1189" s="64"/>
      <c r="H1189" s="65"/>
    </row>
    <row r="1190" spans="1:8" ht="27" x14ac:dyDescent="0.25">
      <c r="A1190" s="6"/>
      <c r="B1190" s="56">
        <v>31002</v>
      </c>
      <c r="C1190" s="81" t="s">
        <v>1078</v>
      </c>
      <c r="D1190" s="2">
        <v>2303926.2999999998</v>
      </c>
      <c r="E1190" s="2">
        <v>1404000</v>
      </c>
      <c r="F1190" s="2">
        <v>1757009.3</v>
      </c>
      <c r="G1190" s="64"/>
      <c r="H1190" s="65"/>
    </row>
    <row r="1191" spans="1:8" ht="27" x14ac:dyDescent="0.25">
      <c r="A1191" s="6"/>
      <c r="B1191" s="56">
        <v>31003</v>
      </c>
      <c r="C1191" s="81" t="s">
        <v>1079</v>
      </c>
      <c r="D1191" s="2">
        <v>685514</v>
      </c>
      <c r="E1191" s="2">
        <v>0</v>
      </c>
      <c r="F1191" s="2">
        <v>417800</v>
      </c>
      <c r="G1191" s="64"/>
      <c r="H1191" s="65"/>
    </row>
    <row r="1192" spans="1:8" x14ac:dyDescent="0.25">
      <c r="A1192" s="54" t="s">
        <v>9</v>
      </c>
      <c r="B1192" s="56"/>
      <c r="C1192" s="80" t="s">
        <v>1224</v>
      </c>
      <c r="D1192" s="20">
        <v>0</v>
      </c>
      <c r="E1192" s="20">
        <v>0</v>
      </c>
      <c r="F1192" s="20">
        <v>3189622.6999999997</v>
      </c>
      <c r="G1192" s="64"/>
      <c r="H1192" s="65">
        <f t="shared" ref="H1192:H1193" si="52">+F1192/$F$5</f>
        <v>9.9473110637753959E-4</v>
      </c>
    </row>
    <row r="1193" spans="1:8" x14ac:dyDescent="0.25">
      <c r="A1193" s="60">
        <v>1237</v>
      </c>
      <c r="B1193" s="56"/>
      <c r="C1193" s="81" t="s">
        <v>1225</v>
      </c>
      <c r="D1193" s="7"/>
      <c r="E1193" s="7"/>
      <c r="F1193" s="7">
        <v>3189622.6999999997</v>
      </c>
      <c r="G1193" s="64"/>
      <c r="H1193" s="65">
        <f t="shared" si="52"/>
        <v>9.9473110637753959E-4</v>
      </c>
    </row>
    <row r="1194" spans="1:8" x14ac:dyDescent="0.25">
      <c r="A1194" s="6"/>
      <c r="B1194" s="56">
        <v>11001</v>
      </c>
      <c r="C1194" s="81" t="s">
        <v>1226</v>
      </c>
      <c r="D1194" s="4">
        <v>0</v>
      </c>
      <c r="E1194" s="4">
        <v>0</v>
      </c>
      <c r="F1194" s="4">
        <v>2023480.3</v>
      </c>
      <c r="G1194" s="64"/>
      <c r="H1194" s="65"/>
    </row>
    <row r="1195" spans="1:8" ht="27" x14ac:dyDescent="0.25">
      <c r="A1195" s="6"/>
      <c r="B1195" s="56">
        <v>31001</v>
      </c>
      <c r="C1195" s="81" t="s">
        <v>1227</v>
      </c>
      <c r="D1195" s="4">
        <v>0</v>
      </c>
      <c r="E1195" s="4">
        <v>0</v>
      </c>
      <c r="F1195" s="4">
        <v>548389</v>
      </c>
      <c r="G1195" s="64"/>
      <c r="H1195" s="65"/>
    </row>
    <row r="1196" spans="1:8" ht="27" x14ac:dyDescent="0.25">
      <c r="A1196" s="6"/>
      <c r="B1196" s="56">
        <v>31002</v>
      </c>
      <c r="C1196" s="81" t="s">
        <v>1228</v>
      </c>
      <c r="D1196" s="4">
        <v>0</v>
      </c>
      <c r="E1196" s="4">
        <v>0</v>
      </c>
      <c r="F1196" s="4">
        <v>573803.4</v>
      </c>
      <c r="G1196" s="64"/>
      <c r="H1196" s="65"/>
    </row>
    <row r="1197" spans="1:8" ht="27" x14ac:dyDescent="0.25">
      <c r="A1197" s="6"/>
      <c r="B1197" s="56">
        <v>31003</v>
      </c>
      <c r="C1197" s="81" t="s">
        <v>1229</v>
      </c>
      <c r="D1197" s="4"/>
      <c r="E1197" s="4"/>
      <c r="F1197" s="4">
        <v>43950</v>
      </c>
      <c r="G1197" s="64"/>
      <c r="H1197" s="65"/>
    </row>
    <row r="1198" spans="1:8" x14ac:dyDescent="0.25">
      <c r="A1198" s="54" t="s">
        <v>9</v>
      </c>
      <c r="B1198" s="56"/>
      <c r="C1198" s="80" t="s">
        <v>1080</v>
      </c>
      <c r="D1198" s="20">
        <v>12624840.73</v>
      </c>
      <c r="E1198" s="20">
        <v>7676189.4000000004</v>
      </c>
      <c r="F1198" s="20">
        <v>8005019.9000000004</v>
      </c>
      <c r="G1198" s="64">
        <f t="shared" ref="G1198:G1199" si="53">+F1198/E1198</f>
        <v>1.0428377262291104</v>
      </c>
      <c r="H1198" s="65">
        <f t="shared" ref="H1198:H1199" si="54">+F1198/$F$5</f>
        <v>2.4964840831178006E-3</v>
      </c>
    </row>
    <row r="1199" spans="1:8" x14ac:dyDescent="0.25">
      <c r="A1199" s="55">
        <v>1042</v>
      </c>
      <c r="B1199" s="56"/>
      <c r="C1199" s="88" t="s">
        <v>1081</v>
      </c>
      <c r="D1199" s="28">
        <v>7626659.1300000008</v>
      </c>
      <c r="E1199" s="28">
        <v>7676189.4000000004</v>
      </c>
      <c r="F1199" s="28">
        <v>8005019.9000000004</v>
      </c>
      <c r="G1199" s="64">
        <f t="shared" si="53"/>
        <v>1.0428377262291104</v>
      </c>
      <c r="H1199" s="65">
        <f t="shared" si="54"/>
        <v>2.4964840831178006E-3</v>
      </c>
    </row>
    <row r="1200" spans="1:8" ht="27" x14ac:dyDescent="0.25">
      <c r="A1200" s="6"/>
      <c r="B1200" s="56">
        <v>11001</v>
      </c>
      <c r="C1200" s="81" t="s">
        <v>1082</v>
      </c>
      <c r="D1200" s="2">
        <v>163175.23000000001</v>
      </c>
      <c r="E1200" s="2">
        <v>166263.9</v>
      </c>
      <c r="F1200" s="2">
        <v>166263.9</v>
      </c>
      <c r="G1200" s="64"/>
      <c r="H1200" s="65"/>
    </row>
    <row r="1201" spans="1:8" ht="27" x14ac:dyDescent="0.25">
      <c r="A1201" s="6"/>
      <c r="B1201" s="56">
        <v>11002</v>
      </c>
      <c r="C1201" s="81" t="s">
        <v>1083</v>
      </c>
      <c r="D1201" s="2">
        <v>6327009.4000000004</v>
      </c>
      <c r="E1201" s="2">
        <v>6338820.4000000004</v>
      </c>
      <c r="F1201" s="2">
        <v>6396941.5999999996</v>
      </c>
      <c r="G1201" s="64"/>
      <c r="H1201" s="65"/>
    </row>
    <row r="1202" spans="1:8" x14ac:dyDescent="0.25">
      <c r="A1202" s="6"/>
      <c r="B1202" s="56">
        <v>11003</v>
      </c>
      <c r="C1202" s="81" t="s">
        <v>1084</v>
      </c>
      <c r="D1202" s="2">
        <v>924999.4</v>
      </c>
      <c r="E1202" s="2">
        <v>956073</v>
      </c>
      <c r="F1202" s="2">
        <v>970944.4</v>
      </c>
      <c r="G1202" s="64"/>
      <c r="H1202" s="65"/>
    </row>
    <row r="1203" spans="1:8" ht="27" x14ac:dyDescent="0.25">
      <c r="A1203" s="6"/>
      <c r="B1203" s="56">
        <v>11005</v>
      </c>
      <c r="C1203" s="81" t="s">
        <v>1085</v>
      </c>
      <c r="D1203" s="2">
        <v>206102.1</v>
      </c>
      <c r="E1203" s="2">
        <v>206102.1</v>
      </c>
      <c r="F1203" s="2">
        <v>221105.5</v>
      </c>
      <c r="G1203" s="64"/>
      <c r="H1203" s="65"/>
    </row>
    <row r="1204" spans="1:8" ht="27" x14ac:dyDescent="0.25">
      <c r="A1204" s="6"/>
      <c r="B1204" s="56">
        <v>11007</v>
      </c>
      <c r="C1204" s="81" t="s">
        <v>1086</v>
      </c>
      <c r="D1204" s="2">
        <v>5373</v>
      </c>
      <c r="E1204" s="2">
        <v>7200</v>
      </c>
      <c r="F1204" s="2">
        <v>9200</v>
      </c>
      <c r="G1204" s="64"/>
      <c r="H1204" s="65"/>
    </row>
    <row r="1205" spans="1:8" ht="40.5" x14ac:dyDescent="0.25">
      <c r="A1205" s="6"/>
      <c r="B1205" s="56">
        <v>32004</v>
      </c>
      <c r="C1205" s="89" t="s">
        <v>1230</v>
      </c>
      <c r="D1205" s="2">
        <v>0</v>
      </c>
      <c r="E1205" s="2">
        <v>0</v>
      </c>
      <c r="F1205" s="2">
        <v>189599.3</v>
      </c>
      <c r="G1205" s="64"/>
      <c r="H1205" s="65"/>
    </row>
    <row r="1206" spans="1:8" ht="27" x14ac:dyDescent="0.25">
      <c r="A1206" s="6"/>
      <c r="B1206" s="56">
        <v>31001</v>
      </c>
      <c r="C1206" s="81" t="s">
        <v>1087</v>
      </c>
      <c r="D1206" s="2">
        <v>0</v>
      </c>
      <c r="E1206" s="2">
        <v>1730</v>
      </c>
      <c r="F1206" s="2"/>
      <c r="G1206" s="64"/>
      <c r="H1206" s="65"/>
    </row>
    <row r="1207" spans="1:8" ht="40.5" x14ac:dyDescent="0.25">
      <c r="A1207" s="6"/>
      <c r="B1207" s="56">
        <v>32003</v>
      </c>
      <c r="C1207" s="81" t="s">
        <v>1251</v>
      </c>
      <c r="D1207" s="2">
        <v>0</v>
      </c>
      <c r="E1207" s="2">
        <v>0</v>
      </c>
      <c r="F1207" s="2">
        <v>50965.2</v>
      </c>
      <c r="G1207" s="64"/>
      <c r="H1207" s="65"/>
    </row>
    <row r="1208" spans="1:8" x14ac:dyDescent="0.25">
      <c r="A1208" s="57"/>
      <c r="B1208" s="56"/>
      <c r="C1208" s="81" t="s">
        <v>13</v>
      </c>
      <c r="D1208" s="12">
        <v>4998181.5999999996</v>
      </c>
      <c r="E1208" s="12">
        <v>0</v>
      </c>
      <c r="F1208" s="12">
        <v>0</v>
      </c>
      <c r="G1208" s="64"/>
      <c r="H1208" s="65"/>
    </row>
    <row r="1209" spans="1:8" x14ac:dyDescent="0.25">
      <c r="A1209" s="54" t="s">
        <v>9</v>
      </c>
      <c r="B1209" s="56"/>
      <c r="C1209" s="80" t="s">
        <v>1088</v>
      </c>
      <c r="D1209" s="20">
        <v>985803.92999999993</v>
      </c>
      <c r="E1209" s="20">
        <v>1059621.6846573313</v>
      </c>
      <c r="F1209" s="20">
        <v>1193033.3999999999</v>
      </c>
      <c r="G1209" s="64">
        <f t="shared" ref="G1209:G1210" si="55">+F1209/E1209</f>
        <v>1.1259050444836944</v>
      </c>
      <c r="H1209" s="65">
        <f t="shared" ref="H1209:H1210" si="56">+F1209/$F$5</f>
        <v>3.7206514548800953E-4</v>
      </c>
    </row>
    <row r="1210" spans="1:8" ht="27" x14ac:dyDescent="0.25">
      <c r="A1210" s="60">
        <v>1161</v>
      </c>
      <c r="B1210" s="56"/>
      <c r="C1210" s="81" t="s">
        <v>1089</v>
      </c>
      <c r="D1210" s="7">
        <v>985803.92999999993</v>
      </c>
      <c r="E1210" s="7">
        <v>1059621.6846573313</v>
      </c>
      <c r="F1210" s="7">
        <v>1193033.3999999999</v>
      </c>
      <c r="G1210" s="64">
        <f t="shared" si="55"/>
        <v>1.1259050444836944</v>
      </c>
      <c r="H1210" s="65">
        <f t="shared" si="56"/>
        <v>3.7206514548800953E-4</v>
      </c>
    </row>
    <row r="1211" spans="1:8" ht="27" x14ac:dyDescent="0.25">
      <c r="A1211" s="6"/>
      <c r="B1211" s="56">
        <v>11001</v>
      </c>
      <c r="C1211" s="81" t="s">
        <v>1090</v>
      </c>
      <c r="D1211" s="2">
        <v>968188.33</v>
      </c>
      <c r="E1211" s="21">
        <v>1037522.5180205172</v>
      </c>
      <c r="F1211" s="21">
        <v>1056063.7</v>
      </c>
      <c r="G1211" s="64"/>
      <c r="H1211" s="65"/>
    </row>
    <row r="1212" spans="1:8" x14ac:dyDescent="0.25">
      <c r="A1212" s="6"/>
      <c r="B1212" s="56">
        <v>11002</v>
      </c>
      <c r="C1212" s="81" t="s">
        <v>1091</v>
      </c>
      <c r="D1212" s="2">
        <v>17615.599999999999</v>
      </c>
      <c r="E1212" s="21">
        <v>19291.166636814174</v>
      </c>
      <c r="F1212" s="21">
        <v>22038.1</v>
      </c>
      <c r="G1212" s="64"/>
      <c r="H1212" s="65"/>
    </row>
    <row r="1213" spans="1:8" ht="27" x14ac:dyDescent="0.25">
      <c r="A1213" s="6"/>
      <c r="B1213" s="56">
        <v>31001</v>
      </c>
      <c r="C1213" s="81" t="s">
        <v>1092</v>
      </c>
      <c r="D1213" s="2">
        <v>0</v>
      </c>
      <c r="E1213" s="21">
        <v>2808</v>
      </c>
      <c r="F1213" s="21">
        <v>31248.2</v>
      </c>
      <c r="G1213" s="64"/>
      <c r="H1213" s="65"/>
    </row>
    <row r="1214" spans="1:8" ht="27" x14ac:dyDescent="0.25">
      <c r="A1214" s="6"/>
      <c r="B1214" s="56">
        <v>31002</v>
      </c>
      <c r="C1214" s="81" t="s">
        <v>1252</v>
      </c>
      <c r="D1214" s="4">
        <v>0</v>
      </c>
      <c r="E1214" s="4">
        <v>0</v>
      </c>
      <c r="F1214" s="4">
        <v>83683.399999999994</v>
      </c>
      <c r="G1214" s="64"/>
      <c r="H1214" s="65"/>
    </row>
    <row r="1215" spans="1:8" x14ac:dyDescent="0.25">
      <c r="A1215" s="54" t="s">
        <v>9</v>
      </c>
      <c r="B1215" s="56"/>
      <c r="C1215" s="80" t="s">
        <v>1093</v>
      </c>
      <c r="D1215" s="20">
        <v>525155.79999999993</v>
      </c>
      <c r="E1215" s="20">
        <v>612122.40155738371</v>
      </c>
      <c r="F1215" s="20">
        <v>587082.5</v>
      </c>
      <c r="G1215" s="64">
        <f t="shared" ref="G1215:G1216" si="57">+F1215/E1215</f>
        <v>0.95909330961638339</v>
      </c>
      <c r="H1215" s="65">
        <f t="shared" ref="H1215:H1216" si="58">+F1215/$F$5</f>
        <v>1.8309037766751909E-4</v>
      </c>
    </row>
    <row r="1216" spans="1:8" x14ac:dyDescent="0.25">
      <c r="A1216" s="55">
        <v>1060</v>
      </c>
      <c r="B1216" s="56"/>
      <c r="C1216" s="81" t="s">
        <v>1094</v>
      </c>
      <c r="D1216" s="7">
        <v>525155.79999999993</v>
      </c>
      <c r="E1216" s="7">
        <v>612122.40155738371</v>
      </c>
      <c r="F1216" s="7">
        <v>587082.5</v>
      </c>
      <c r="G1216" s="64">
        <f t="shared" si="57"/>
        <v>0.95909330961638339</v>
      </c>
      <c r="H1216" s="65">
        <f t="shared" si="58"/>
        <v>1.8309037766751909E-4</v>
      </c>
    </row>
    <row r="1217" spans="1:8" ht="27" x14ac:dyDescent="0.25">
      <c r="A1217" s="6"/>
      <c r="B1217" s="56">
        <v>11001</v>
      </c>
      <c r="C1217" s="81" t="s">
        <v>1095</v>
      </c>
      <c r="D1217" s="2">
        <v>515566.35999999993</v>
      </c>
      <c r="E1217" s="2">
        <v>583014.35594334861</v>
      </c>
      <c r="F1217" s="2">
        <v>583101.30000000005</v>
      </c>
      <c r="G1217" s="64"/>
      <c r="H1217" s="65"/>
    </row>
    <row r="1218" spans="1:8" ht="27" x14ac:dyDescent="0.25">
      <c r="A1218" s="6"/>
      <c r="B1218" s="56">
        <v>11002</v>
      </c>
      <c r="C1218" s="81" t="s">
        <v>1096</v>
      </c>
      <c r="D1218" s="2">
        <v>0</v>
      </c>
      <c r="E1218" s="2">
        <v>610</v>
      </c>
      <c r="F1218" s="2"/>
      <c r="G1218" s="64"/>
      <c r="H1218" s="65"/>
    </row>
    <row r="1219" spans="1:8" ht="27" x14ac:dyDescent="0.25">
      <c r="A1219" s="6"/>
      <c r="B1219" s="56">
        <v>11005</v>
      </c>
      <c r="C1219" s="81" t="s">
        <v>1097</v>
      </c>
      <c r="D1219" s="2">
        <v>5768.92</v>
      </c>
      <c r="E1219" s="2">
        <v>888</v>
      </c>
      <c r="F1219" s="2">
        <v>0</v>
      </c>
      <c r="G1219" s="64"/>
      <c r="H1219" s="65"/>
    </row>
    <row r="1220" spans="1:8" ht="27" x14ac:dyDescent="0.25">
      <c r="A1220" s="6"/>
      <c r="B1220" s="56">
        <v>31001</v>
      </c>
      <c r="C1220" s="81" t="s">
        <v>1098</v>
      </c>
      <c r="D1220" s="2">
        <v>3820.52</v>
      </c>
      <c r="E1220" s="21">
        <v>3458.2456140350901</v>
      </c>
      <c r="F1220" s="21">
        <v>3981.2</v>
      </c>
      <c r="G1220" s="64"/>
      <c r="H1220" s="65"/>
    </row>
    <row r="1221" spans="1:8" ht="27" x14ac:dyDescent="0.25">
      <c r="A1221" s="6"/>
      <c r="B1221" s="56">
        <v>31003</v>
      </c>
      <c r="C1221" s="81" t="s">
        <v>1099</v>
      </c>
      <c r="D1221" s="2">
        <v>0</v>
      </c>
      <c r="E1221" s="21">
        <v>24151.8</v>
      </c>
      <c r="F1221" s="21"/>
      <c r="G1221" s="64"/>
      <c r="H1221" s="65"/>
    </row>
    <row r="1222" spans="1:8" x14ac:dyDescent="0.25">
      <c r="A1222" s="54" t="s">
        <v>9</v>
      </c>
      <c r="B1222" s="56"/>
      <c r="C1222" s="80" t="s">
        <v>1100</v>
      </c>
      <c r="D1222" s="20">
        <v>323977.00000000006</v>
      </c>
      <c r="E1222" s="20">
        <v>356799.21590767056</v>
      </c>
      <c r="F1222" s="20">
        <v>620609.69999999995</v>
      </c>
      <c r="G1222" s="64">
        <f t="shared" ref="G1222:G1223" si="59">+F1222/E1222</f>
        <v>1.7393807842912861</v>
      </c>
      <c r="H1222" s="65">
        <f t="shared" ref="H1222:H1223" si="60">+F1222/$F$5</f>
        <v>1.9354633183091938E-4</v>
      </c>
    </row>
    <row r="1223" spans="1:8" x14ac:dyDescent="0.25">
      <c r="A1223" s="55">
        <v>1054</v>
      </c>
      <c r="B1223" s="56"/>
      <c r="C1223" s="81" t="s">
        <v>1101</v>
      </c>
      <c r="D1223" s="7">
        <v>321786.85000000003</v>
      </c>
      <c r="E1223" s="7">
        <v>356799.21590767056</v>
      </c>
      <c r="F1223" s="7">
        <v>620609.69999999995</v>
      </c>
      <c r="G1223" s="64">
        <f t="shared" si="59"/>
        <v>1.7393807842912861</v>
      </c>
      <c r="H1223" s="65">
        <f t="shared" si="60"/>
        <v>1.9354633183091938E-4</v>
      </c>
    </row>
    <row r="1224" spans="1:8" x14ac:dyDescent="0.25">
      <c r="A1224" s="6"/>
      <c r="B1224" s="56">
        <v>11001</v>
      </c>
      <c r="C1224" s="81" t="s">
        <v>1101</v>
      </c>
      <c r="D1224" s="2">
        <v>321786.85000000003</v>
      </c>
      <c r="E1224" s="21">
        <v>356799.21590767056</v>
      </c>
      <c r="F1224" s="21">
        <v>359566.7</v>
      </c>
      <c r="G1224" s="64"/>
      <c r="H1224" s="65"/>
    </row>
    <row r="1225" spans="1:8" ht="27" x14ac:dyDescent="0.25">
      <c r="A1225" s="6"/>
      <c r="B1225" s="56">
        <v>31001</v>
      </c>
      <c r="C1225" s="81" t="s">
        <v>1102</v>
      </c>
      <c r="D1225" s="2">
        <v>0</v>
      </c>
      <c r="E1225" s="21">
        <v>0</v>
      </c>
      <c r="F1225" s="21">
        <v>261043</v>
      </c>
      <c r="G1225" s="64"/>
      <c r="H1225" s="65"/>
    </row>
    <row r="1226" spans="1:8" x14ac:dyDescent="0.25">
      <c r="A1226" s="57"/>
      <c r="B1226" s="56"/>
      <c r="C1226" s="81" t="s">
        <v>13</v>
      </c>
      <c r="D1226" s="2">
        <v>2190.15</v>
      </c>
      <c r="E1226" s="2">
        <v>0</v>
      </c>
      <c r="F1226" s="2">
        <v>0</v>
      </c>
      <c r="G1226" s="64"/>
      <c r="H1226" s="65"/>
    </row>
    <row r="1227" spans="1:8" x14ac:dyDescent="0.25">
      <c r="A1227" s="54" t="s">
        <v>9</v>
      </c>
      <c r="B1227" s="56"/>
      <c r="C1227" s="80" t="s">
        <v>1103</v>
      </c>
      <c r="D1227" s="20">
        <v>5088220.7299999995</v>
      </c>
      <c r="E1227" s="20">
        <v>4464600</v>
      </c>
      <c r="F1227" s="20">
        <v>5984646.8999999994</v>
      </c>
      <c r="G1227" s="64">
        <f t="shared" ref="G1227:G1228" si="61">+F1227/E1227</f>
        <v>1.3404665367558122</v>
      </c>
      <c r="H1227" s="65">
        <f t="shared" ref="H1227:H1228" si="62">+F1227/$F$5</f>
        <v>1.8664008229299074E-3</v>
      </c>
    </row>
    <row r="1228" spans="1:8" x14ac:dyDescent="0.25">
      <c r="A1228" s="55">
        <v>1036</v>
      </c>
      <c r="B1228" s="56"/>
      <c r="C1228" s="81" t="s">
        <v>1104</v>
      </c>
      <c r="D1228" s="7">
        <v>5088220.7299999995</v>
      </c>
      <c r="E1228" s="7">
        <v>4464600</v>
      </c>
      <c r="F1228" s="7">
        <v>5984646.8999999994</v>
      </c>
      <c r="G1228" s="64">
        <f t="shared" si="61"/>
        <v>1.3404665367558122</v>
      </c>
      <c r="H1228" s="65">
        <f t="shared" si="62"/>
        <v>1.8664008229299074E-3</v>
      </c>
    </row>
    <row r="1229" spans="1:8" x14ac:dyDescent="0.25">
      <c r="A1229" s="6"/>
      <c r="B1229" s="56">
        <v>11001</v>
      </c>
      <c r="C1229" s="81" t="s">
        <v>1105</v>
      </c>
      <c r="D1229" s="2">
        <v>4548944.91</v>
      </c>
      <c r="E1229" s="2">
        <v>4393784.4000000004</v>
      </c>
      <c r="F1229" s="2">
        <v>5903665.7999999998</v>
      </c>
      <c r="G1229" s="64"/>
      <c r="H1229" s="65"/>
    </row>
    <row r="1230" spans="1:8" ht="27" x14ac:dyDescent="0.25">
      <c r="A1230" s="6"/>
      <c r="B1230" s="56">
        <v>11002</v>
      </c>
      <c r="C1230" s="81" t="s">
        <v>1106</v>
      </c>
      <c r="D1230" s="2">
        <v>1269.76</v>
      </c>
      <c r="E1230" s="2">
        <v>1938.5</v>
      </c>
      <c r="F1230" s="2"/>
      <c r="G1230" s="64"/>
      <c r="H1230" s="65"/>
    </row>
    <row r="1231" spans="1:8" ht="27" x14ac:dyDescent="0.25">
      <c r="A1231" s="6"/>
      <c r="B1231" s="56">
        <v>31001</v>
      </c>
      <c r="C1231" s="81" t="s">
        <v>1107</v>
      </c>
      <c r="D1231" s="2">
        <v>500371.92</v>
      </c>
      <c r="E1231" s="2">
        <v>45000</v>
      </c>
      <c r="F1231" s="2">
        <v>45000</v>
      </c>
      <c r="G1231" s="64"/>
      <c r="H1231" s="65"/>
    </row>
    <row r="1232" spans="1:8" x14ac:dyDescent="0.25">
      <c r="A1232" s="6"/>
      <c r="B1232" s="56">
        <v>31002</v>
      </c>
      <c r="C1232" s="81" t="s">
        <v>1108</v>
      </c>
      <c r="D1232" s="2">
        <v>2599.92</v>
      </c>
      <c r="E1232" s="2">
        <v>23877.1</v>
      </c>
      <c r="F1232" s="2">
        <v>5200</v>
      </c>
      <c r="G1232" s="64"/>
      <c r="H1232" s="65"/>
    </row>
    <row r="1233" spans="1:8" ht="27" x14ac:dyDescent="0.25">
      <c r="A1233" s="6"/>
      <c r="B1233" s="56">
        <v>31003</v>
      </c>
      <c r="C1233" s="81" t="s">
        <v>1109</v>
      </c>
      <c r="D1233" s="2">
        <v>0</v>
      </c>
      <c r="E1233" s="2">
        <v>0</v>
      </c>
      <c r="F1233" s="2">
        <v>30781.1</v>
      </c>
      <c r="G1233" s="64"/>
      <c r="H1233" s="65"/>
    </row>
    <row r="1234" spans="1:8" ht="27" x14ac:dyDescent="0.25">
      <c r="A1234" s="6"/>
      <c r="B1234" s="56">
        <v>31004</v>
      </c>
      <c r="C1234" s="81" t="s">
        <v>1110</v>
      </c>
      <c r="D1234" s="2">
        <v>35034.22</v>
      </c>
      <c r="E1234" s="2">
        <v>0</v>
      </c>
      <c r="F1234" s="2"/>
      <c r="G1234" s="64"/>
      <c r="H1234" s="65"/>
    </row>
    <row r="1235" spans="1:8" x14ac:dyDescent="0.25">
      <c r="A1235" s="54" t="s">
        <v>9</v>
      </c>
      <c r="B1235" s="56"/>
      <c r="C1235" s="80" t="s">
        <v>1111</v>
      </c>
      <c r="D1235" s="20">
        <v>9638464.4899999984</v>
      </c>
      <c r="E1235" s="20">
        <v>12984472.117087062</v>
      </c>
      <c r="F1235" s="20">
        <v>17462900.400000002</v>
      </c>
      <c r="G1235" s="64">
        <f t="shared" ref="G1235:G1236" si="63">+F1235/E1235</f>
        <v>1.3449064576926082</v>
      </c>
      <c r="H1235" s="65">
        <f t="shared" ref="H1235:H1236" si="64">+F1235/$F$5</f>
        <v>5.4460642744525185E-3</v>
      </c>
    </row>
    <row r="1236" spans="1:8" x14ac:dyDescent="0.25">
      <c r="A1236" s="55">
        <v>1180</v>
      </c>
      <c r="B1236" s="56"/>
      <c r="C1236" s="81" t="s">
        <v>1112</v>
      </c>
      <c r="D1236" s="7">
        <v>9637006.0699999984</v>
      </c>
      <c r="E1236" s="7">
        <v>12984472.117087062</v>
      </c>
      <c r="F1236" s="7">
        <v>17462900.400000002</v>
      </c>
      <c r="G1236" s="64">
        <f t="shared" si="63"/>
        <v>1.3449064576926082</v>
      </c>
      <c r="H1236" s="65">
        <f t="shared" si="64"/>
        <v>5.4460642744525185E-3</v>
      </c>
    </row>
    <row r="1237" spans="1:8" x14ac:dyDescent="0.25">
      <c r="A1237" s="6"/>
      <c r="B1237" s="56">
        <v>11001</v>
      </c>
      <c r="C1237" s="81" t="s">
        <v>1113</v>
      </c>
      <c r="D1237" s="2">
        <v>9186715.9599999972</v>
      </c>
      <c r="E1237" s="21">
        <v>12216644.6</v>
      </c>
      <c r="F1237" s="21">
        <v>16836796.100000001</v>
      </c>
      <c r="G1237" s="64"/>
      <c r="H1237" s="65"/>
    </row>
    <row r="1238" spans="1:8" x14ac:dyDescent="0.25">
      <c r="A1238" s="6"/>
      <c r="B1238" s="56">
        <v>11002</v>
      </c>
      <c r="C1238" s="81" t="s">
        <v>1114</v>
      </c>
      <c r="D1238" s="2">
        <v>8509.85</v>
      </c>
      <c r="E1238" s="2">
        <v>21878.400000000001</v>
      </c>
      <c r="F1238" s="2">
        <v>22103.4</v>
      </c>
      <c r="G1238" s="64"/>
      <c r="H1238" s="65"/>
    </row>
    <row r="1239" spans="1:8" x14ac:dyDescent="0.25">
      <c r="A1239" s="6"/>
      <c r="B1239" s="56">
        <v>11003</v>
      </c>
      <c r="C1239" s="81" t="s">
        <v>1115</v>
      </c>
      <c r="D1239" s="2">
        <v>105069.18</v>
      </c>
      <c r="E1239" s="21">
        <v>175012.91708706401</v>
      </c>
      <c r="F1239" s="21">
        <v>304367.09999999998</v>
      </c>
      <c r="G1239" s="64"/>
      <c r="H1239" s="65"/>
    </row>
    <row r="1240" spans="1:8" ht="27" x14ac:dyDescent="0.25">
      <c r="A1240" s="6"/>
      <c r="B1240" s="56">
        <v>12001</v>
      </c>
      <c r="C1240" s="81" t="s">
        <v>407</v>
      </c>
      <c r="D1240" s="2">
        <v>19963.64</v>
      </c>
      <c r="E1240" s="2">
        <v>33334.5</v>
      </c>
      <c r="F1240" s="2">
        <v>41932.800000000003</v>
      </c>
      <c r="G1240" s="64"/>
      <c r="H1240" s="65"/>
    </row>
    <row r="1241" spans="1:8" ht="27" x14ac:dyDescent="0.25">
      <c r="A1241" s="6"/>
      <c r="B1241" s="56">
        <v>31001</v>
      </c>
      <c r="C1241" s="81" t="s">
        <v>1116</v>
      </c>
      <c r="D1241" s="2">
        <v>125163.48</v>
      </c>
      <c r="E1241" s="2">
        <v>255150</v>
      </c>
      <c r="F1241" s="2">
        <v>57701</v>
      </c>
      <c r="G1241" s="64"/>
      <c r="H1241" s="65"/>
    </row>
    <row r="1242" spans="1:8" ht="27" x14ac:dyDescent="0.25">
      <c r="A1242" s="6"/>
      <c r="B1242" s="56">
        <v>31003</v>
      </c>
      <c r="C1242" s="81" t="s">
        <v>1117</v>
      </c>
      <c r="D1242" s="2">
        <v>0</v>
      </c>
      <c r="E1242" s="2">
        <v>174000</v>
      </c>
      <c r="F1242" s="2">
        <v>200000</v>
      </c>
      <c r="G1242" s="64"/>
      <c r="H1242" s="65"/>
    </row>
    <row r="1243" spans="1:8" x14ac:dyDescent="0.25">
      <c r="A1243" s="6"/>
      <c r="B1243" s="56">
        <v>31004</v>
      </c>
      <c r="C1243" s="81" t="s">
        <v>1118</v>
      </c>
      <c r="D1243" s="2">
        <v>191583.96</v>
      </c>
      <c r="E1243" s="2">
        <v>108451.7</v>
      </c>
      <c r="F1243" s="2"/>
      <c r="G1243" s="64"/>
      <c r="H1243" s="65"/>
    </row>
    <row r="1244" spans="1:8" x14ac:dyDescent="0.25">
      <c r="A1244" s="57"/>
      <c r="B1244" s="56"/>
      <c r="C1244" s="95" t="s">
        <v>13</v>
      </c>
      <c r="D1244" s="17">
        <v>1458.42</v>
      </c>
      <c r="E1244" s="38">
        <v>0</v>
      </c>
      <c r="F1244" s="38">
        <v>0</v>
      </c>
      <c r="G1244" s="64"/>
      <c r="H1244" s="65"/>
    </row>
    <row r="1245" spans="1:8" x14ac:dyDescent="0.25">
      <c r="A1245" s="54" t="s">
        <v>9</v>
      </c>
      <c r="B1245" s="56"/>
      <c r="C1245" s="80" t="s">
        <v>1119</v>
      </c>
      <c r="D1245" s="20">
        <v>1513056.6799999997</v>
      </c>
      <c r="E1245" s="20">
        <v>2334411.5</v>
      </c>
      <c r="F1245" s="20">
        <v>5123226.3</v>
      </c>
      <c r="G1245" s="64">
        <f t="shared" ref="G1245:G1246" si="65">+F1245/E1245</f>
        <v>2.1946543272255128</v>
      </c>
      <c r="H1245" s="65">
        <f t="shared" ref="H1245:H1246" si="66">+F1245/$F$5</f>
        <v>1.5977540433297986E-3</v>
      </c>
    </row>
    <row r="1246" spans="1:8" ht="40.5" x14ac:dyDescent="0.25">
      <c r="A1246" s="55">
        <v>1103</v>
      </c>
      <c r="B1246" s="56"/>
      <c r="C1246" s="88" t="s">
        <v>1120</v>
      </c>
      <c r="D1246" s="28">
        <v>1286519.6899999997</v>
      </c>
      <c r="E1246" s="28">
        <v>2334411.5</v>
      </c>
      <c r="F1246" s="28">
        <v>5123226.3</v>
      </c>
      <c r="G1246" s="64">
        <f t="shared" si="65"/>
        <v>2.1946543272255128</v>
      </c>
      <c r="H1246" s="65">
        <f t="shared" si="66"/>
        <v>1.5977540433297986E-3</v>
      </c>
    </row>
    <row r="1247" spans="1:8" ht="67.5" x14ac:dyDescent="0.25">
      <c r="A1247" s="6"/>
      <c r="B1247" s="56">
        <v>11001</v>
      </c>
      <c r="C1247" s="81" t="s">
        <v>1121</v>
      </c>
      <c r="D1247" s="2">
        <v>579521.70999999985</v>
      </c>
      <c r="E1247" s="3">
        <v>685009.6</v>
      </c>
      <c r="F1247" s="3">
        <v>1086532.3</v>
      </c>
      <c r="G1247" s="64"/>
      <c r="H1247" s="65"/>
    </row>
    <row r="1248" spans="1:8" ht="27" x14ac:dyDescent="0.25">
      <c r="A1248" s="6"/>
      <c r="B1248" s="56">
        <v>11002</v>
      </c>
      <c r="C1248" s="81" t="s">
        <v>1122</v>
      </c>
      <c r="D1248" s="2">
        <v>117475</v>
      </c>
      <c r="E1248" s="2">
        <v>74500</v>
      </c>
      <c r="F1248" s="2">
        <v>292000</v>
      </c>
      <c r="G1248" s="64"/>
      <c r="H1248" s="65"/>
    </row>
    <row r="1249" spans="1:8" ht="40.5" x14ac:dyDescent="0.25">
      <c r="A1249" s="6"/>
      <c r="B1249" s="56">
        <v>11003</v>
      </c>
      <c r="C1249" s="81" t="s">
        <v>1123</v>
      </c>
      <c r="D1249" s="2">
        <v>276950</v>
      </c>
      <c r="E1249" s="2">
        <v>502906.2</v>
      </c>
      <c r="F1249" s="2">
        <v>298530</v>
      </c>
      <c r="G1249" s="64"/>
      <c r="H1249" s="65"/>
    </row>
    <row r="1250" spans="1:8" ht="40.5" x14ac:dyDescent="0.25">
      <c r="A1250" s="6"/>
      <c r="B1250" s="56">
        <v>12002</v>
      </c>
      <c r="C1250" s="81" t="s">
        <v>1124</v>
      </c>
      <c r="D1250" s="2">
        <v>0</v>
      </c>
      <c r="E1250" s="2">
        <v>0</v>
      </c>
      <c r="F1250" s="2">
        <v>1400000</v>
      </c>
      <c r="G1250" s="64"/>
      <c r="H1250" s="65"/>
    </row>
    <row r="1251" spans="1:8" ht="27" x14ac:dyDescent="0.25">
      <c r="A1251" s="6"/>
      <c r="B1251" s="56">
        <v>21001</v>
      </c>
      <c r="C1251" s="81" t="s">
        <v>1125</v>
      </c>
      <c r="D1251" s="2">
        <v>308259.8</v>
      </c>
      <c r="E1251" s="2">
        <v>979235.7</v>
      </c>
      <c r="F1251" s="2">
        <v>1941320</v>
      </c>
      <c r="G1251" s="64"/>
      <c r="H1251" s="65"/>
    </row>
    <row r="1252" spans="1:8" x14ac:dyDescent="0.25">
      <c r="A1252" s="6"/>
      <c r="B1252" s="56">
        <v>21003</v>
      </c>
      <c r="C1252" s="81" t="s">
        <v>1126</v>
      </c>
      <c r="D1252" s="2">
        <v>0</v>
      </c>
      <c r="E1252" s="2">
        <v>87000</v>
      </c>
      <c r="F1252" s="2">
        <v>75000</v>
      </c>
      <c r="G1252" s="64"/>
      <c r="H1252" s="65"/>
    </row>
    <row r="1253" spans="1:8" ht="27" x14ac:dyDescent="0.25">
      <c r="A1253" s="6"/>
      <c r="B1253" s="56">
        <v>31001</v>
      </c>
      <c r="C1253" s="81" t="s">
        <v>1127</v>
      </c>
      <c r="D1253" s="2">
        <v>4313.18</v>
      </c>
      <c r="E1253" s="21">
        <v>5760</v>
      </c>
      <c r="F1253" s="21">
        <v>29844</v>
      </c>
      <c r="G1253" s="64"/>
      <c r="H1253" s="65"/>
    </row>
    <row r="1254" spans="1:8" x14ac:dyDescent="0.25">
      <c r="A1254" s="57"/>
      <c r="B1254" s="56"/>
      <c r="C1254" s="95" t="s">
        <v>13</v>
      </c>
      <c r="D1254" s="17">
        <v>226536.99</v>
      </c>
      <c r="E1254" s="38">
        <v>0</v>
      </c>
      <c r="F1254" s="38">
        <v>0</v>
      </c>
      <c r="G1254" s="64"/>
      <c r="H1254" s="65"/>
    </row>
    <row r="1255" spans="1:8" x14ac:dyDescent="0.25">
      <c r="A1255" s="54" t="s">
        <v>9</v>
      </c>
      <c r="B1255" s="56"/>
      <c r="C1255" s="80" t="s">
        <v>1128</v>
      </c>
      <c r="D1255" s="20">
        <v>358408.93</v>
      </c>
      <c r="E1255" s="20">
        <v>753531.10983421491</v>
      </c>
      <c r="F1255" s="20">
        <v>412826.5</v>
      </c>
      <c r="G1255" s="64">
        <f t="shared" ref="G1255:G1256" si="67">+F1255/E1255</f>
        <v>0.54785594730233012</v>
      </c>
      <c r="H1255" s="65">
        <f t="shared" ref="H1255:H1256" si="68">+F1255/$F$5</f>
        <v>1.2874606174798273E-4</v>
      </c>
    </row>
    <row r="1256" spans="1:8" ht="27" x14ac:dyDescent="0.25">
      <c r="A1256" s="55">
        <v>1181</v>
      </c>
      <c r="B1256" s="56"/>
      <c r="C1256" s="81" t="s">
        <v>1129</v>
      </c>
      <c r="D1256" s="7">
        <v>358408.93</v>
      </c>
      <c r="E1256" s="7">
        <v>753531.10983421491</v>
      </c>
      <c r="F1256" s="7">
        <v>412826.5</v>
      </c>
      <c r="G1256" s="64">
        <f t="shared" si="67"/>
        <v>0.54785594730233012</v>
      </c>
      <c r="H1256" s="65">
        <f t="shared" si="68"/>
        <v>1.2874606174798273E-4</v>
      </c>
    </row>
    <row r="1257" spans="1:8" ht="27" x14ac:dyDescent="0.25">
      <c r="A1257" s="6"/>
      <c r="B1257" s="56">
        <v>11001</v>
      </c>
      <c r="C1257" s="81" t="s">
        <v>1130</v>
      </c>
      <c r="D1257" s="2">
        <v>344693.79</v>
      </c>
      <c r="E1257" s="21">
        <v>385222.60983421491</v>
      </c>
      <c r="F1257" s="21">
        <v>385936</v>
      </c>
      <c r="G1257" s="64"/>
      <c r="H1257" s="65"/>
    </row>
    <row r="1258" spans="1:8" ht="40.5" x14ac:dyDescent="0.25">
      <c r="A1258" s="6"/>
      <c r="B1258" s="56">
        <v>11002</v>
      </c>
      <c r="C1258" s="81" t="s">
        <v>1131</v>
      </c>
      <c r="D1258" s="2">
        <v>0</v>
      </c>
      <c r="E1258" s="2">
        <v>10221</v>
      </c>
      <c r="F1258" s="2">
        <v>26890.5</v>
      </c>
      <c r="G1258" s="64"/>
      <c r="H1258" s="65"/>
    </row>
    <row r="1259" spans="1:8" ht="40.5" x14ac:dyDescent="0.25">
      <c r="A1259" s="6"/>
      <c r="B1259" s="56">
        <v>31001</v>
      </c>
      <c r="C1259" s="81" t="s">
        <v>1132</v>
      </c>
      <c r="D1259" s="2">
        <v>13715.14</v>
      </c>
      <c r="E1259" s="21">
        <v>358087.5</v>
      </c>
      <c r="F1259" s="21"/>
      <c r="G1259" s="64"/>
      <c r="H1259" s="65"/>
    </row>
    <row r="1260" spans="1:8" x14ac:dyDescent="0.25">
      <c r="A1260" s="54" t="s">
        <v>9</v>
      </c>
      <c r="B1260" s="56"/>
      <c r="C1260" s="80" t="s">
        <v>1133</v>
      </c>
      <c r="D1260" s="20">
        <v>773954.8400000002</v>
      </c>
      <c r="E1260" s="20">
        <v>1434038.4528228221</v>
      </c>
      <c r="F1260" s="20">
        <v>956421.1</v>
      </c>
      <c r="G1260" s="64">
        <f t="shared" ref="G1260:G1261" si="69">+F1260/E1260</f>
        <v>0.66694243666712016</v>
      </c>
      <c r="H1260" s="65">
        <f t="shared" ref="H1260:H1261" si="70">+F1260/$F$5</f>
        <v>2.9827409334835233E-4</v>
      </c>
    </row>
    <row r="1261" spans="1:8" x14ac:dyDescent="0.25">
      <c r="A1261" s="55">
        <v>1203</v>
      </c>
      <c r="B1261" s="56"/>
      <c r="C1261" s="84" t="s">
        <v>1134</v>
      </c>
      <c r="D1261" s="39">
        <v>773954.8400000002</v>
      </c>
      <c r="E1261" s="39">
        <v>1434038.4528228221</v>
      </c>
      <c r="F1261" s="39">
        <v>956421.1</v>
      </c>
      <c r="G1261" s="64">
        <f t="shared" si="69"/>
        <v>0.66694243666712016</v>
      </c>
      <c r="H1261" s="65">
        <f t="shared" si="70"/>
        <v>2.9827409334835233E-4</v>
      </c>
    </row>
    <row r="1262" spans="1:8" ht="40.5" x14ac:dyDescent="0.25">
      <c r="A1262" s="6"/>
      <c r="B1262" s="56">
        <v>11001</v>
      </c>
      <c r="C1262" s="81" t="s">
        <v>1135</v>
      </c>
      <c r="D1262" s="2">
        <v>752589.86000000022</v>
      </c>
      <c r="E1262" s="21">
        <v>885132.55282282201</v>
      </c>
      <c r="F1262" s="21">
        <v>951728.1</v>
      </c>
      <c r="G1262" s="64"/>
      <c r="H1262" s="65"/>
    </row>
    <row r="1263" spans="1:8" ht="27" x14ac:dyDescent="0.25">
      <c r="A1263" s="6"/>
      <c r="B1263" s="56">
        <v>31001</v>
      </c>
      <c r="C1263" s="81" t="s">
        <v>1136</v>
      </c>
      <c r="D1263" s="2">
        <v>15649.98</v>
      </c>
      <c r="E1263" s="21">
        <v>2812</v>
      </c>
      <c r="F1263" s="21">
        <v>4693</v>
      </c>
      <c r="G1263" s="64"/>
      <c r="H1263" s="65"/>
    </row>
    <row r="1264" spans="1:8" ht="27" x14ac:dyDescent="0.25">
      <c r="A1264" s="6"/>
      <c r="B1264" s="56">
        <v>31003</v>
      </c>
      <c r="C1264" s="81" t="s">
        <v>1137</v>
      </c>
      <c r="D1264" s="2">
        <v>5715</v>
      </c>
      <c r="E1264" s="21">
        <v>546093.9</v>
      </c>
      <c r="F1264" s="21"/>
      <c r="G1264" s="64"/>
      <c r="H1264" s="65"/>
    </row>
    <row r="1265" spans="1:8" x14ac:dyDescent="0.25">
      <c r="A1265" s="54" t="s">
        <v>9</v>
      </c>
      <c r="B1265" s="56"/>
      <c r="C1265" s="80" t="s">
        <v>1138</v>
      </c>
      <c r="D1265" s="20">
        <v>1508133.7300000004</v>
      </c>
      <c r="E1265" s="20">
        <v>3305843.9</v>
      </c>
      <c r="F1265" s="20">
        <v>3695122.4</v>
      </c>
      <c r="G1265" s="64">
        <f t="shared" ref="G1265:G1266" si="71">+F1265/E1265</f>
        <v>1.1177546526017155</v>
      </c>
      <c r="H1265" s="65">
        <f t="shared" ref="H1265:H1266" si="72">+F1265/$F$5</f>
        <v>1.1523786788802419E-3</v>
      </c>
    </row>
    <row r="1266" spans="1:8" ht="27" x14ac:dyDescent="0.25">
      <c r="A1266" s="55">
        <v>1231</v>
      </c>
      <c r="B1266" s="56"/>
      <c r="C1266" s="84" t="s">
        <v>1139</v>
      </c>
      <c r="D1266" s="39">
        <v>1506611.4600000004</v>
      </c>
      <c r="E1266" s="39">
        <v>3305843.9</v>
      </c>
      <c r="F1266" s="39">
        <v>3695122.4</v>
      </c>
      <c r="G1266" s="64">
        <f t="shared" si="71"/>
        <v>1.1177546526017155</v>
      </c>
      <c r="H1266" s="65">
        <f t="shared" si="72"/>
        <v>1.1523786788802419E-3</v>
      </c>
    </row>
    <row r="1267" spans="1:8" x14ac:dyDescent="0.25">
      <c r="A1267" s="6"/>
      <c r="B1267" s="56">
        <v>11001</v>
      </c>
      <c r="C1267" s="81" t="s">
        <v>1140</v>
      </c>
      <c r="D1267" s="2">
        <v>1496050.2200000004</v>
      </c>
      <c r="E1267" s="21">
        <v>3161534</v>
      </c>
      <c r="F1267" s="21">
        <v>3491748.7</v>
      </c>
      <c r="G1267" s="64"/>
      <c r="H1267" s="65"/>
    </row>
    <row r="1268" spans="1:8" x14ac:dyDescent="0.25">
      <c r="A1268" s="6"/>
      <c r="B1268" s="56">
        <v>11002</v>
      </c>
      <c r="C1268" s="81" t="s">
        <v>1141</v>
      </c>
      <c r="D1268" s="2">
        <v>8936.7999999999993</v>
      </c>
      <c r="E1268" s="21">
        <v>48601.599999999999</v>
      </c>
      <c r="F1268" s="21">
        <v>60127.9</v>
      </c>
      <c r="G1268" s="64"/>
      <c r="H1268" s="65"/>
    </row>
    <row r="1269" spans="1:8" x14ac:dyDescent="0.25">
      <c r="A1269" s="6"/>
      <c r="B1269" s="56">
        <v>11003</v>
      </c>
      <c r="C1269" s="81" t="s">
        <v>1142</v>
      </c>
      <c r="D1269" s="2">
        <v>1624.44</v>
      </c>
      <c r="E1269" s="2">
        <v>7627.5</v>
      </c>
      <c r="F1269" s="2">
        <v>25415</v>
      </c>
      <c r="G1269" s="64"/>
      <c r="H1269" s="65"/>
    </row>
    <row r="1270" spans="1:8" ht="27" x14ac:dyDescent="0.25">
      <c r="A1270" s="6"/>
      <c r="B1270" s="56">
        <v>31001</v>
      </c>
      <c r="C1270" s="81" t="s">
        <v>1143</v>
      </c>
      <c r="D1270" s="2">
        <v>0</v>
      </c>
      <c r="E1270" s="2">
        <v>88080.8</v>
      </c>
      <c r="F1270" s="2">
        <v>76880.800000000003</v>
      </c>
      <c r="G1270" s="64"/>
      <c r="H1270" s="65"/>
    </row>
    <row r="1271" spans="1:8" ht="27" x14ac:dyDescent="0.25">
      <c r="A1271" s="6"/>
      <c r="B1271" s="56">
        <v>31003</v>
      </c>
      <c r="C1271" s="81" t="s">
        <v>1253</v>
      </c>
      <c r="D1271" s="2"/>
      <c r="E1271" s="2"/>
      <c r="F1271" s="2">
        <v>40950</v>
      </c>
      <c r="G1271" s="64"/>
      <c r="H1271" s="65"/>
    </row>
    <row r="1272" spans="1:8" x14ac:dyDescent="0.25">
      <c r="A1272" s="57"/>
      <c r="B1272" s="56"/>
      <c r="C1272" s="81" t="s">
        <v>13</v>
      </c>
      <c r="D1272" s="2">
        <v>1522.27</v>
      </c>
      <c r="E1272" s="2">
        <v>0</v>
      </c>
      <c r="F1272" s="2">
        <v>0</v>
      </c>
      <c r="G1272" s="64"/>
      <c r="H1272" s="65"/>
    </row>
    <row r="1273" spans="1:8" x14ac:dyDescent="0.25">
      <c r="A1273" s="54" t="s">
        <v>9</v>
      </c>
      <c r="B1273" s="56"/>
      <c r="C1273" s="80" t="s">
        <v>1144</v>
      </c>
      <c r="D1273" s="20">
        <v>456727.06999999995</v>
      </c>
      <c r="E1273" s="20">
        <v>531103.4</v>
      </c>
      <c r="F1273" s="20">
        <v>519351.39999999997</v>
      </c>
      <c r="G1273" s="64">
        <f t="shared" ref="G1273:G1274" si="73">+F1273/E1273</f>
        <v>0.97787248208164346</v>
      </c>
      <c r="H1273" s="65">
        <f t="shared" ref="H1273:H1274" si="74">+F1273/$F$5</f>
        <v>1.6196743041762404E-4</v>
      </c>
    </row>
    <row r="1274" spans="1:8" ht="27" x14ac:dyDescent="0.25">
      <c r="A1274" s="55">
        <v>1002</v>
      </c>
      <c r="B1274" s="56"/>
      <c r="C1274" s="81" t="s">
        <v>1145</v>
      </c>
      <c r="D1274" s="7">
        <v>456727.06999999995</v>
      </c>
      <c r="E1274" s="7">
        <v>531103.4</v>
      </c>
      <c r="F1274" s="7">
        <v>519351.39999999997</v>
      </c>
      <c r="G1274" s="64">
        <f t="shared" si="73"/>
        <v>0.97787248208164346</v>
      </c>
      <c r="H1274" s="65">
        <f t="shared" si="74"/>
        <v>1.6196743041762404E-4</v>
      </c>
    </row>
    <row r="1275" spans="1:8" ht="27" x14ac:dyDescent="0.25">
      <c r="A1275" s="6"/>
      <c r="B1275" s="56">
        <v>11001</v>
      </c>
      <c r="C1275" s="81" t="s">
        <v>1146</v>
      </c>
      <c r="D1275" s="2">
        <v>456727.06999999995</v>
      </c>
      <c r="E1275" s="22">
        <v>525903.4</v>
      </c>
      <c r="F1275" s="22">
        <v>513951.39999999997</v>
      </c>
      <c r="G1275" s="64"/>
      <c r="H1275" s="65"/>
    </row>
    <row r="1276" spans="1:8" ht="27" x14ac:dyDescent="0.25">
      <c r="A1276" s="6"/>
      <c r="B1276" s="56">
        <v>31001</v>
      </c>
      <c r="C1276" s="81" t="s">
        <v>1147</v>
      </c>
      <c r="D1276" s="2">
        <v>0</v>
      </c>
      <c r="E1276" s="22">
        <v>5200</v>
      </c>
      <c r="F1276" s="22">
        <v>5400</v>
      </c>
      <c r="G1276" s="64"/>
      <c r="H1276" s="65"/>
    </row>
    <row r="1277" spans="1:8" x14ac:dyDescent="0.25">
      <c r="A1277" s="54" t="s">
        <v>9</v>
      </c>
      <c r="B1277" s="56"/>
      <c r="C1277" s="80" t="s">
        <v>1148</v>
      </c>
      <c r="D1277" s="20">
        <v>431723.33</v>
      </c>
      <c r="E1277" s="20">
        <v>542315.9</v>
      </c>
      <c r="F1277" s="20">
        <v>533390.29999999993</v>
      </c>
      <c r="G1277" s="64">
        <f t="shared" ref="G1277:G1278" si="75">+F1277/E1277</f>
        <v>0.9835416959008576</v>
      </c>
      <c r="H1277" s="65">
        <f t="shared" ref="H1277:H1278" si="76">+F1277/$F$5</f>
        <v>1.6634566942668415E-4</v>
      </c>
    </row>
    <row r="1278" spans="1:8" x14ac:dyDescent="0.25">
      <c r="A1278" s="55">
        <v>1009</v>
      </c>
      <c r="B1278" s="56"/>
      <c r="C1278" s="81" t="s">
        <v>1149</v>
      </c>
      <c r="D1278" s="7">
        <v>431723.33</v>
      </c>
      <c r="E1278" s="7">
        <v>542315.9</v>
      </c>
      <c r="F1278" s="7">
        <v>533390.29999999993</v>
      </c>
      <c r="G1278" s="64">
        <f t="shared" si="75"/>
        <v>0.9835416959008576</v>
      </c>
      <c r="H1278" s="65">
        <f t="shared" si="76"/>
        <v>1.6634566942668415E-4</v>
      </c>
    </row>
    <row r="1279" spans="1:8" ht="27" x14ac:dyDescent="0.25">
      <c r="A1279" s="6"/>
      <c r="B1279" s="56">
        <v>11001</v>
      </c>
      <c r="C1279" s="81" t="s">
        <v>1150</v>
      </c>
      <c r="D1279" s="2">
        <v>431723.33</v>
      </c>
      <c r="E1279" s="22">
        <v>542315.9</v>
      </c>
      <c r="F1279" s="22">
        <v>533390.29999999993</v>
      </c>
      <c r="G1279" s="64"/>
      <c r="H1279" s="65"/>
    </row>
    <row r="1280" spans="1:8" x14ac:dyDescent="0.25">
      <c r="A1280" s="54" t="s">
        <v>9</v>
      </c>
      <c r="B1280" s="56"/>
      <c r="C1280" s="80" t="s">
        <v>1151</v>
      </c>
      <c r="D1280" s="20">
        <v>498454.83000000007</v>
      </c>
      <c r="E1280" s="20">
        <v>564708</v>
      </c>
      <c r="F1280" s="20">
        <v>555043.20000000007</v>
      </c>
      <c r="G1280" s="64">
        <f t="shared" ref="G1280:G1281" si="77">+F1280/E1280</f>
        <v>0.98288531418007197</v>
      </c>
      <c r="H1280" s="65">
        <f t="shared" ref="H1280:H1281" si="78">+F1280/$F$5</f>
        <v>1.7309844716847863E-4</v>
      </c>
    </row>
    <row r="1281" spans="1:8" x14ac:dyDescent="0.25">
      <c r="A1281" s="55">
        <v>1010</v>
      </c>
      <c r="B1281" s="56"/>
      <c r="C1281" s="81" t="s">
        <v>1152</v>
      </c>
      <c r="D1281" s="7">
        <v>497400.51000000007</v>
      </c>
      <c r="E1281" s="7">
        <v>564708</v>
      </c>
      <c r="F1281" s="7">
        <v>555043.20000000007</v>
      </c>
      <c r="G1281" s="64">
        <f t="shared" si="77"/>
        <v>0.98288531418007197</v>
      </c>
      <c r="H1281" s="65">
        <f t="shared" si="78"/>
        <v>1.7309844716847863E-4</v>
      </c>
    </row>
    <row r="1282" spans="1:8" ht="27" x14ac:dyDescent="0.25">
      <c r="A1282" s="6"/>
      <c r="B1282" s="56">
        <v>11001</v>
      </c>
      <c r="C1282" s="81" t="s">
        <v>1153</v>
      </c>
      <c r="D1282" s="2">
        <v>497400.51000000007</v>
      </c>
      <c r="E1282" s="22">
        <v>564708</v>
      </c>
      <c r="F1282" s="22">
        <v>555043.20000000007</v>
      </c>
      <c r="G1282" s="64"/>
      <c r="H1282" s="65"/>
    </row>
    <row r="1283" spans="1:8" x14ac:dyDescent="0.25">
      <c r="A1283" s="57"/>
      <c r="B1283" s="56"/>
      <c r="C1283" s="81" t="s">
        <v>13</v>
      </c>
      <c r="D1283" s="2">
        <v>1054.32</v>
      </c>
      <c r="E1283" s="2">
        <v>0</v>
      </c>
      <c r="F1283" s="2">
        <v>0</v>
      </c>
      <c r="G1283" s="64"/>
      <c r="H1283" s="65"/>
    </row>
    <row r="1284" spans="1:8" x14ac:dyDescent="0.25">
      <c r="A1284" s="54" t="s">
        <v>9</v>
      </c>
      <c r="B1284" s="56"/>
      <c r="C1284" s="80" t="s">
        <v>1154</v>
      </c>
      <c r="D1284" s="20">
        <v>694513.19999999984</v>
      </c>
      <c r="E1284" s="20">
        <v>778245.6</v>
      </c>
      <c r="F1284" s="20">
        <v>756946.29999999981</v>
      </c>
      <c r="G1284" s="64">
        <f t="shared" ref="G1284:G1285" si="79">+F1284/E1284</f>
        <v>0.97263164738740548</v>
      </c>
      <c r="H1284" s="65">
        <f t="shared" ref="H1284:H1285" si="80">+F1284/$F$5</f>
        <v>2.3606492092854273E-4</v>
      </c>
    </row>
    <row r="1285" spans="1:8" ht="27" x14ac:dyDescent="0.25">
      <c r="A1285" s="55">
        <v>1025</v>
      </c>
      <c r="B1285" s="56"/>
      <c r="C1285" s="81" t="s">
        <v>1155</v>
      </c>
      <c r="D1285" s="7">
        <v>691815.31999999983</v>
      </c>
      <c r="E1285" s="7">
        <v>778245.6</v>
      </c>
      <c r="F1285" s="7">
        <v>756946.29999999981</v>
      </c>
      <c r="G1285" s="64">
        <f t="shared" si="79"/>
        <v>0.97263164738740548</v>
      </c>
      <c r="H1285" s="65">
        <f t="shared" si="80"/>
        <v>2.3606492092854273E-4</v>
      </c>
    </row>
    <row r="1286" spans="1:8" ht="27" x14ac:dyDescent="0.25">
      <c r="A1286" s="6"/>
      <c r="B1286" s="56">
        <v>11001</v>
      </c>
      <c r="C1286" s="81" t="s">
        <v>1156</v>
      </c>
      <c r="D1286" s="2">
        <v>691815.31999999983</v>
      </c>
      <c r="E1286" s="22">
        <v>778245.6</v>
      </c>
      <c r="F1286" s="22">
        <v>756946.29999999981</v>
      </c>
      <c r="G1286" s="64"/>
      <c r="H1286" s="65"/>
    </row>
    <row r="1287" spans="1:8" x14ac:dyDescent="0.25">
      <c r="A1287" s="57"/>
      <c r="B1287" s="56"/>
      <c r="C1287" s="89" t="s">
        <v>13</v>
      </c>
      <c r="D1287" s="19">
        <v>2697.88</v>
      </c>
      <c r="E1287" s="22">
        <v>0</v>
      </c>
      <c r="F1287" s="22">
        <v>0</v>
      </c>
      <c r="G1287" s="64"/>
      <c r="H1287" s="65"/>
    </row>
    <row r="1288" spans="1:8" x14ac:dyDescent="0.25">
      <c r="A1288" s="54" t="s">
        <v>9</v>
      </c>
      <c r="B1288" s="56"/>
      <c r="C1288" s="80" t="s">
        <v>1157</v>
      </c>
      <c r="D1288" s="20">
        <v>581087.75</v>
      </c>
      <c r="E1288" s="20">
        <v>646434.5</v>
      </c>
      <c r="F1288" s="20">
        <v>643226.39999999979</v>
      </c>
      <c r="G1288" s="64">
        <f t="shared" ref="G1288:G1289" si="81">+F1288/E1288</f>
        <v>0.99503723888499107</v>
      </c>
      <c r="H1288" s="65">
        <f t="shared" ref="H1288:H1289" si="82">+F1288/$F$5</f>
        <v>2.0059968488537585E-4</v>
      </c>
    </row>
    <row r="1289" spans="1:8" x14ac:dyDescent="0.25">
      <c r="A1289" s="55">
        <v>1030</v>
      </c>
      <c r="B1289" s="56"/>
      <c r="C1289" s="81" t="s">
        <v>1158</v>
      </c>
      <c r="D1289" s="7">
        <v>578637.68000000005</v>
      </c>
      <c r="E1289" s="7">
        <v>646434.5</v>
      </c>
      <c r="F1289" s="7">
        <v>643226.39999999979</v>
      </c>
      <c r="G1289" s="64">
        <f t="shared" si="81"/>
        <v>0.99503723888499107</v>
      </c>
      <c r="H1289" s="65">
        <f t="shared" si="82"/>
        <v>2.0059968488537585E-4</v>
      </c>
    </row>
    <row r="1290" spans="1:8" ht="27" x14ac:dyDescent="0.25">
      <c r="A1290" s="6"/>
      <c r="B1290" s="56">
        <v>11001</v>
      </c>
      <c r="C1290" s="81" t="s">
        <v>1159</v>
      </c>
      <c r="D1290" s="2">
        <v>577171.56000000006</v>
      </c>
      <c r="E1290" s="22">
        <v>643434.5</v>
      </c>
      <c r="F1290" s="22">
        <v>640226.39999999979</v>
      </c>
      <c r="G1290" s="64"/>
      <c r="H1290" s="65"/>
    </row>
    <row r="1291" spans="1:8" ht="27" x14ac:dyDescent="0.25">
      <c r="A1291" s="6"/>
      <c r="B1291" s="56">
        <v>31001</v>
      </c>
      <c r="C1291" s="81" t="s">
        <v>1160</v>
      </c>
      <c r="D1291" s="2">
        <v>1466.12</v>
      </c>
      <c r="E1291" s="22">
        <v>3000</v>
      </c>
      <c r="F1291" s="22">
        <v>3000</v>
      </c>
      <c r="G1291" s="64"/>
      <c r="H1291" s="65"/>
    </row>
    <row r="1292" spans="1:8" x14ac:dyDescent="0.25">
      <c r="A1292" s="57"/>
      <c r="B1292" s="56"/>
      <c r="C1292" s="89" t="s">
        <v>13</v>
      </c>
      <c r="D1292" s="19">
        <v>2450.0700000000002</v>
      </c>
      <c r="E1292" s="22">
        <v>0</v>
      </c>
      <c r="F1292" s="22">
        <v>0</v>
      </c>
      <c r="G1292" s="64"/>
      <c r="H1292" s="65"/>
    </row>
    <row r="1293" spans="1:8" x14ac:dyDescent="0.25">
      <c r="A1293" s="54" t="s">
        <v>9</v>
      </c>
      <c r="B1293" s="56"/>
      <c r="C1293" s="80" t="s">
        <v>1161</v>
      </c>
      <c r="D1293" s="20">
        <v>534251.45000000007</v>
      </c>
      <c r="E1293" s="20">
        <v>612186</v>
      </c>
      <c r="F1293" s="20">
        <v>602609.69999999995</v>
      </c>
      <c r="G1293" s="64">
        <f t="shared" ref="G1293:G1294" si="83">+F1293/E1293</f>
        <v>0.98435720516313663</v>
      </c>
      <c r="H1293" s="65">
        <f t="shared" ref="H1293:H1294" si="84">+F1293/$F$5</f>
        <v>1.8793276508686664E-4</v>
      </c>
    </row>
    <row r="1294" spans="1:8" x14ac:dyDescent="0.25">
      <c r="A1294" s="55">
        <v>1037</v>
      </c>
      <c r="B1294" s="56"/>
      <c r="C1294" s="81" t="s">
        <v>1162</v>
      </c>
      <c r="D1294" s="7">
        <v>534251.45000000007</v>
      </c>
      <c r="E1294" s="7">
        <v>612186</v>
      </c>
      <c r="F1294" s="7">
        <v>602609.69999999995</v>
      </c>
      <c r="G1294" s="64">
        <f t="shared" si="83"/>
        <v>0.98435720516313663</v>
      </c>
      <c r="H1294" s="65">
        <f t="shared" si="84"/>
        <v>1.8793276508686664E-4</v>
      </c>
    </row>
    <row r="1295" spans="1:8" ht="27" x14ac:dyDescent="0.25">
      <c r="A1295" s="6"/>
      <c r="B1295" s="56">
        <v>11001</v>
      </c>
      <c r="C1295" s="81" t="s">
        <v>1163</v>
      </c>
      <c r="D1295" s="2">
        <v>534251.45000000007</v>
      </c>
      <c r="E1295" s="22">
        <v>608186</v>
      </c>
      <c r="F1295" s="22">
        <v>597509.69999999995</v>
      </c>
      <c r="G1295" s="64"/>
      <c r="H1295" s="65"/>
    </row>
    <row r="1296" spans="1:8" ht="27" x14ac:dyDescent="0.25">
      <c r="A1296" s="6"/>
      <c r="B1296" s="56">
        <v>31001</v>
      </c>
      <c r="C1296" s="81" t="s">
        <v>1164</v>
      </c>
      <c r="D1296" s="2">
        <v>0</v>
      </c>
      <c r="E1296" s="2">
        <v>4000</v>
      </c>
      <c r="F1296" s="2">
        <v>5100</v>
      </c>
      <c r="G1296" s="64"/>
      <c r="H1296" s="65"/>
    </row>
    <row r="1297" spans="1:8" x14ac:dyDescent="0.25">
      <c r="A1297" s="54" t="s">
        <v>9</v>
      </c>
      <c r="B1297" s="56"/>
      <c r="C1297" s="80" t="s">
        <v>1165</v>
      </c>
      <c r="D1297" s="20">
        <v>624804.52</v>
      </c>
      <c r="E1297" s="20">
        <v>699085.8</v>
      </c>
      <c r="F1297" s="20">
        <v>690010.29999999981</v>
      </c>
      <c r="G1297" s="64">
        <f t="shared" ref="G1297:G1298" si="85">+F1297/E1297</f>
        <v>0.98701804556751083</v>
      </c>
      <c r="H1297" s="65">
        <f t="shared" ref="H1297:H1298" si="86">+F1297/$F$5</f>
        <v>2.1518993739632526E-4</v>
      </c>
    </row>
    <row r="1298" spans="1:8" x14ac:dyDescent="0.25">
      <c r="A1298" s="55">
        <v>1039</v>
      </c>
      <c r="B1298" s="56"/>
      <c r="C1298" s="81" t="s">
        <v>1166</v>
      </c>
      <c r="D1298" s="7">
        <v>622838.93000000005</v>
      </c>
      <c r="E1298" s="7">
        <v>699085.8</v>
      </c>
      <c r="F1298" s="7">
        <v>690010.29999999981</v>
      </c>
      <c r="G1298" s="64">
        <f t="shared" si="85"/>
        <v>0.98701804556751083</v>
      </c>
      <c r="H1298" s="65">
        <f t="shared" si="86"/>
        <v>2.1518993739632526E-4</v>
      </c>
    </row>
    <row r="1299" spans="1:8" ht="27" x14ac:dyDescent="0.25">
      <c r="A1299" s="6"/>
      <c r="B1299" s="56">
        <v>11001</v>
      </c>
      <c r="C1299" s="81" t="s">
        <v>1167</v>
      </c>
      <c r="D1299" s="2">
        <v>622838.93000000005</v>
      </c>
      <c r="E1299" s="22">
        <v>692805.8</v>
      </c>
      <c r="F1299" s="22">
        <v>683760.29999999981</v>
      </c>
      <c r="G1299" s="64"/>
      <c r="H1299" s="65"/>
    </row>
    <row r="1300" spans="1:8" ht="27" x14ac:dyDescent="0.25">
      <c r="A1300" s="6"/>
      <c r="B1300" s="56">
        <v>31001</v>
      </c>
      <c r="C1300" s="81" t="s">
        <v>1168</v>
      </c>
      <c r="D1300" s="2">
        <v>0</v>
      </c>
      <c r="E1300" s="22">
        <v>6280</v>
      </c>
      <c r="F1300" s="22">
        <v>6250</v>
      </c>
      <c r="G1300" s="64"/>
      <c r="H1300" s="65"/>
    </row>
    <row r="1301" spans="1:8" x14ac:dyDescent="0.25">
      <c r="A1301" s="57"/>
      <c r="B1301" s="56"/>
      <c r="C1301" s="89" t="s">
        <v>13</v>
      </c>
      <c r="D1301" s="19">
        <v>1965.59</v>
      </c>
      <c r="E1301" s="22">
        <v>0</v>
      </c>
      <c r="F1301" s="22">
        <v>0</v>
      </c>
      <c r="G1301" s="64"/>
      <c r="H1301" s="65"/>
    </row>
    <row r="1302" spans="1:8" x14ac:dyDescent="0.25">
      <c r="A1302" s="54" t="s">
        <v>9</v>
      </c>
      <c r="B1302" s="56"/>
      <c r="C1302" s="80" t="s">
        <v>1169</v>
      </c>
      <c r="D1302" s="20">
        <v>548978.2300000001</v>
      </c>
      <c r="E1302" s="20">
        <v>609448.5</v>
      </c>
      <c r="F1302" s="20">
        <v>603049.1</v>
      </c>
      <c r="G1302" s="64">
        <f t="shared" ref="G1302" si="87">+F1302/E1302</f>
        <v>0.98949968701211011</v>
      </c>
      <c r="H1302" s="65">
        <f t="shared" ref="H1302:H1303" si="88">+F1302/$F$5</f>
        <v>1.8806979848838535E-4</v>
      </c>
    </row>
    <row r="1303" spans="1:8" x14ac:dyDescent="0.25">
      <c r="A1303" s="55">
        <v>1047</v>
      </c>
      <c r="B1303" s="56"/>
      <c r="C1303" s="81" t="s">
        <v>1170</v>
      </c>
      <c r="D1303" s="7">
        <v>540191.7300000001</v>
      </c>
      <c r="E1303" s="7">
        <v>609448.5</v>
      </c>
      <c r="F1303" s="7">
        <v>603049.1</v>
      </c>
      <c r="G1303" s="64">
        <f>+F1303/E1303</f>
        <v>0.98949968701211011</v>
      </c>
      <c r="H1303" s="65">
        <f t="shared" si="88"/>
        <v>1.8806979848838535E-4</v>
      </c>
    </row>
    <row r="1304" spans="1:8" ht="27" x14ac:dyDescent="0.25">
      <c r="A1304" s="6"/>
      <c r="B1304" s="56">
        <v>11001</v>
      </c>
      <c r="C1304" s="81" t="s">
        <v>1171</v>
      </c>
      <c r="D1304" s="2">
        <v>537191.81000000006</v>
      </c>
      <c r="E1304" s="22">
        <v>609448.5</v>
      </c>
      <c r="F1304" s="22">
        <v>600049.1</v>
      </c>
      <c r="G1304" s="64"/>
      <c r="H1304" s="65"/>
    </row>
    <row r="1305" spans="1:8" ht="27" x14ac:dyDescent="0.25">
      <c r="A1305" s="6"/>
      <c r="B1305" s="56">
        <v>31001</v>
      </c>
      <c r="C1305" s="81" t="s">
        <v>1172</v>
      </c>
      <c r="D1305" s="2">
        <v>2999.92</v>
      </c>
      <c r="E1305" s="22">
        <v>0</v>
      </c>
      <c r="F1305" s="22">
        <v>3000</v>
      </c>
      <c r="G1305" s="64"/>
      <c r="H1305" s="65"/>
    </row>
    <row r="1306" spans="1:8" x14ac:dyDescent="0.25">
      <c r="A1306" s="57"/>
      <c r="B1306" s="56"/>
      <c r="C1306" s="89" t="s">
        <v>13</v>
      </c>
      <c r="D1306" s="19">
        <v>8786.5</v>
      </c>
      <c r="E1306" s="19">
        <v>0</v>
      </c>
      <c r="F1306" s="19">
        <v>0</v>
      </c>
      <c r="G1306" s="64"/>
      <c r="H1306" s="65"/>
    </row>
    <row r="1307" spans="1:8" x14ac:dyDescent="0.25">
      <c r="A1307" s="54" t="s">
        <v>9</v>
      </c>
      <c r="B1307" s="56"/>
      <c r="C1307" s="80" t="s">
        <v>1173</v>
      </c>
      <c r="D1307" s="20">
        <v>409854.61999999994</v>
      </c>
      <c r="E1307" s="20">
        <v>469276.1</v>
      </c>
      <c r="F1307" s="20">
        <v>463179.4</v>
      </c>
      <c r="G1307" s="64">
        <f t="shared" ref="G1307:G1308" si="89">+F1307/E1307</f>
        <v>0.98700828787146855</v>
      </c>
      <c r="H1307" s="65">
        <f t="shared" ref="H1307:H1308" si="90">+F1307/$F$5</f>
        <v>1.4444935979835016E-4</v>
      </c>
    </row>
    <row r="1308" spans="1:8" x14ac:dyDescent="0.25">
      <c r="A1308" s="55">
        <v>1051</v>
      </c>
      <c r="B1308" s="56"/>
      <c r="C1308" s="81" t="s">
        <v>1174</v>
      </c>
      <c r="D1308" s="7">
        <v>409163.61999999994</v>
      </c>
      <c r="E1308" s="7">
        <v>469276.1</v>
      </c>
      <c r="F1308" s="7">
        <v>463179.4</v>
      </c>
      <c r="G1308" s="64">
        <f t="shared" si="89"/>
        <v>0.98700828787146855</v>
      </c>
      <c r="H1308" s="65">
        <f t="shared" si="90"/>
        <v>1.4444935979835016E-4</v>
      </c>
    </row>
    <row r="1309" spans="1:8" ht="27" x14ac:dyDescent="0.25">
      <c r="A1309" s="6"/>
      <c r="B1309" s="56">
        <v>11001</v>
      </c>
      <c r="C1309" s="81" t="s">
        <v>1175</v>
      </c>
      <c r="D1309" s="2">
        <v>409163.61999999994</v>
      </c>
      <c r="E1309" s="22">
        <v>459356.1</v>
      </c>
      <c r="F1309" s="22">
        <v>459889.4</v>
      </c>
      <c r="G1309" s="64"/>
      <c r="H1309" s="65"/>
    </row>
    <row r="1310" spans="1:8" ht="27" x14ac:dyDescent="0.25">
      <c r="A1310" s="6"/>
      <c r="B1310" s="56">
        <v>31001</v>
      </c>
      <c r="C1310" s="81" t="s">
        <v>1176</v>
      </c>
      <c r="D1310" s="2">
        <v>0</v>
      </c>
      <c r="E1310" s="22">
        <v>9920</v>
      </c>
      <c r="F1310" s="22">
        <v>3290</v>
      </c>
      <c r="G1310" s="64"/>
      <c r="H1310" s="65"/>
    </row>
    <row r="1311" spans="1:8" x14ac:dyDescent="0.25">
      <c r="A1311" s="57"/>
      <c r="B1311" s="56"/>
      <c r="C1311" s="89" t="s">
        <v>13</v>
      </c>
      <c r="D1311" s="19">
        <v>691</v>
      </c>
      <c r="E1311" s="22">
        <v>0</v>
      </c>
      <c r="F1311" s="22">
        <v>0</v>
      </c>
      <c r="G1311" s="64"/>
      <c r="H1311" s="65"/>
    </row>
    <row r="1312" spans="1:8" x14ac:dyDescent="0.25">
      <c r="A1312" s="54" t="s">
        <v>9</v>
      </c>
      <c r="B1312" s="56"/>
      <c r="C1312" s="80" t="s">
        <v>1177</v>
      </c>
      <c r="D1312" s="20">
        <v>507199.46000000014</v>
      </c>
      <c r="E1312" s="20">
        <v>575640.69999999995</v>
      </c>
      <c r="F1312" s="20">
        <v>567677.69999999995</v>
      </c>
      <c r="G1312" s="64">
        <f t="shared" ref="G1312:G1313" si="91">+F1312/E1312</f>
        <v>0.98616671823239743</v>
      </c>
      <c r="H1312" s="65">
        <f t="shared" ref="H1312:H1313" si="92">+F1312/$F$5</f>
        <v>1.7703870322557493E-4</v>
      </c>
    </row>
    <row r="1313" spans="1:8" x14ac:dyDescent="0.25">
      <c r="A1313" s="55">
        <v>1055</v>
      </c>
      <c r="B1313" s="56"/>
      <c r="C1313" s="81" t="s">
        <v>1178</v>
      </c>
      <c r="D1313" s="7">
        <v>505994.46000000014</v>
      </c>
      <c r="E1313" s="7">
        <v>575640.69999999995</v>
      </c>
      <c r="F1313" s="7">
        <v>567677.69999999995</v>
      </c>
      <c r="G1313" s="64">
        <f t="shared" si="91"/>
        <v>0.98616671823239743</v>
      </c>
      <c r="H1313" s="65">
        <f t="shared" si="92"/>
        <v>1.7703870322557493E-4</v>
      </c>
    </row>
    <row r="1314" spans="1:8" ht="27" x14ac:dyDescent="0.25">
      <c r="A1314" s="6"/>
      <c r="B1314" s="56">
        <v>11001</v>
      </c>
      <c r="C1314" s="81" t="s">
        <v>1179</v>
      </c>
      <c r="D1314" s="2">
        <v>505994.46000000014</v>
      </c>
      <c r="E1314" s="21">
        <v>570990.69999999995</v>
      </c>
      <c r="F1314" s="21">
        <v>565177.69999999995</v>
      </c>
      <c r="G1314" s="64"/>
      <c r="H1314" s="65"/>
    </row>
    <row r="1315" spans="1:8" ht="27" x14ac:dyDescent="0.25">
      <c r="A1315" s="6"/>
      <c r="B1315" s="56">
        <v>31001</v>
      </c>
      <c r="C1315" s="81" t="s">
        <v>1180</v>
      </c>
      <c r="D1315" s="2">
        <v>0</v>
      </c>
      <c r="E1315" s="21">
        <v>4650</v>
      </c>
      <c r="F1315" s="21">
        <v>2500</v>
      </c>
      <c r="G1315" s="64"/>
      <c r="H1315" s="65"/>
    </row>
    <row r="1316" spans="1:8" x14ac:dyDescent="0.25">
      <c r="A1316" s="57"/>
      <c r="B1316" s="56"/>
      <c r="C1316" s="95" t="s">
        <v>13</v>
      </c>
      <c r="D1316" s="17">
        <v>1205</v>
      </c>
      <c r="E1316" s="38">
        <v>0</v>
      </c>
      <c r="F1316" s="38">
        <v>0</v>
      </c>
      <c r="G1316" s="64"/>
      <c r="H1316" s="65"/>
    </row>
    <row r="1317" spans="1:8" x14ac:dyDescent="0.25">
      <c r="A1317" s="54" t="s">
        <v>9</v>
      </c>
      <c r="B1317" s="56"/>
      <c r="C1317" s="80" t="s">
        <v>1181</v>
      </c>
      <c r="D1317" s="20">
        <v>0</v>
      </c>
      <c r="E1317" s="20">
        <v>36849288.374792077</v>
      </c>
      <c r="F1317" s="20">
        <v>156148920.89999962</v>
      </c>
      <c r="G1317" s="64">
        <f t="shared" ref="G1317:G1318" si="93">+F1317/E1317</f>
        <v>4.2375016665672769</v>
      </c>
      <c r="H1317" s="65">
        <f t="shared" ref="H1317:H1318" si="94">+F1317/$F$5</f>
        <v>4.8697354971331111E-2</v>
      </c>
    </row>
    <row r="1318" spans="1:8" x14ac:dyDescent="0.25">
      <c r="A1318" s="55">
        <v>1139</v>
      </c>
      <c r="B1318" s="56"/>
      <c r="C1318" s="81" t="s">
        <v>1182</v>
      </c>
      <c r="D1318" s="7">
        <v>0</v>
      </c>
      <c r="E1318" s="7">
        <v>36243288.374792077</v>
      </c>
      <c r="F1318" s="40">
        <v>155892920.89999962</v>
      </c>
      <c r="G1318" s="64">
        <f t="shared" si="93"/>
        <v>4.3012907462454821</v>
      </c>
      <c r="H1318" s="65">
        <f t="shared" si="94"/>
        <v>4.8617517577637916E-2</v>
      </c>
    </row>
    <row r="1319" spans="1:8" x14ac:dyDescent="0.25">
      <c r="A1319" s="6"/>
      <c r="B1319" s="56">
        <v>11001</v>
      </c>
      <c r="C1319" s="81" t="s">
        <v>1182</v>
      </c>
      <c r="D1319" s="2">
        <v>0</v>
      </c>
      <c r="E1319" s="7">
        <v>36243288.374792077</v>
      </c>
      <c r="F1319" s="68">
        <v>155892920.89999962</v>
      </c>
      <c r="G1319" s="64"/>
      <c r="H1319" s="65"/>
    </row>
    <row r="1320" spans="1:8" ht="27" x14ac:dyDescent="0.25">
      <c r="A1320" s="55">
        <v>1185</v>
      </c>
      <c r="B1320" s="56"/>
      <c r="C1320" s="81" t="s">
        <v>1183</v>
      </c>
      <c r="D1320" s="7">
        <v>0</v>
      </c>
      <c r="E1320" s="7">
        <v>550000</v>
      </c>
      <c r="F1320" s="7">
        <v>200000</v>
      </c>
      <c r="G1320" s="64">
        <f>+F1320/E1320</f>
        <v>0.36363636363636365</v>
      </c>
      <c r="H1320" s="65">
        <f>+F1320/$F$5</f>
        <v>6.2372963822808245E-5</v>
      </c>
    </row>
    <row r="1321" spans="1:8" x14ac:dyDescent="0.25">
      <c r="A1321" s="6"/>
      <c r="B1321" s="56">
        <v>11001</v>
      </c>
      <c r="C1321" s="81" t="s">
        <v>1184</v>
      </c>
      <c r="D1321" s="2">
        <v>0</v>
      </c>
      <c r="E1321" s="2">
        <v>200000</v>
      </c>
      <c r="F1321" s="2">
        <v>200000</v>
      </c>
      <c r="G1321" s="64"/>
      <c r="H1321" s="65"/>
    </row>
    <row r="1322" spans="1:8" x14ac:dyDescent="0.25">
      <c r="A1322" s="6"/>
      <c r="B1322" s="56">
        <v>11002</v>
      </c>
      <c r="C1322" s="81" t="s">
        <v>1185</v>
      </c>
      <c r="D1322" s="2">
        <v>0</v>
      </c>
      <c r="E1322" s="2">
        <v>350000</v>
      </c>
      <c r="F1322" s="2"/>
      <c r="G1322" s="64"/>
      <c r="H1322" s="65"/>
    </row>
    <row r="1323" spans="1:8" ht="40.5" x14ac:dyDescent="0.25">
      <c r="A1323" s="55">
        <v>1195</v>
      </c>
      <c r="B1323" s="56"/>
      <c r="C1323" s="81" t="s">
        <v>1186</v>
      </c>
      <c r="D1323" s="7">
        <v>0</v>
      </c>
      <c r="E1323" s="7">
        <v>56000</v>
      </c>
      <c r="F1323" s="7">
        <v>56000</v>
      </c>
      <c r="G1323" s="64">
        <f>+F1323/E1323</f>
        <v>1</v>
      </c>
      <c r="H1323" s="65">
        <f>+F1323/$F$5</f>
        <v>1.7464429870386307E-5</v>
      </c>
    </row>
    <row r="1324" spans="1:8" ht="67.5" x14ac:dyDescent="0.25">
      <c r="A1324" s="6"/>
      <c r="B1324" s="56">
        <v>11001</v>
      </c>
      <c r="C1324" s="81" t="s">
        <v>1187</v>
      </c>
      <c r="D1324" s="2">
        <v>0</v>
      </c>
      <c r="E1324" s="2">
        <v>56000</v>
      </c>
      <c r="F1324" s="2">
        <v>56000</v>
      </c>
      <c r="G1324" s="64"/>
      <c r="H1324" s="65"/>
    </row>
    <row r="1325" spans="1:8" x14ac:dyDescent="0.25">
      <c r="A1325" s="54" t="s">
        <v>9</v>
      </c>
      <c r="B1325" s="56"/>
      <c r="C1325" s="80" t="s">
        <v>1188</v>
      </c>
      <c r="D1325" s="20">
        <v>14944472.970000004</v>
      </c>
      <c r="E1325" s="20">
        <v>17099402.699999999</v>
      </c>
      <c r="F1325" s="20">
        <v>0</v>
      </c>
      <c r="G1325" s="64"/>
      <c r="H1325" s="65"/>
    </row>
    <row r="1326" spans="1:8" x14ac:dyDescent="0.25">
      <c r="A1326" s="55">
        <v>1028</v>
      </c>
      <c r="B1326" s="56"/>
      <c r="C1326" s="81" t="s">
        <v>1189</v>
      </c>
      <c r="D1326" s="7">
        <v>273380.5</v>
      </c>
      <c r="E1326" s="7">
        <v>431644.5</v>
      </c>
      <c r="F1326" s="7">
        <v>0</v>
      </c>
      <c r="G1326" s="64"/>
      <c r="H1326" s="65"/>
    </row>
    <row r="1327" spans="1:8" ht="27" x14ac:dyDescent="0.25">
      <c r="A1327" s="6"/>
      <c r="B1327" s="56">
        <v>11001</v>
      </c>
      <c r="C1327" s="81" t="s">
        <v>1190</v>
      </c>
      <c r="D1327" s="2">
        <v>43380.5</v>
      </c>
      <c r="E1327" s="2">
        <v>43380.5</v>
      </c>
      <c r="F1327" s="2"/>
      <c r="G1327" s="64"/>
      <c r="H1327" s="65"/>
    </row>
    <row r="1328" spans="1:8" x14ac:dyDescent="0.25">
      <c r="A1328" s="6"/>
      <c r="B1328" s="56">
        <v>11002</v>
      </c>
      <c r="C1328" s="81" t="s">
        <v>1191</v>
      </c>
      <c r="D1328" s="2">
        <v>230000</v>
      </c>
      <c r="E1328" s="2">
        <v>388264</v>
      </c>
      <c r="F1328" s="2"/>
      <c r="G1328" s="64"/>
      <c r="H1328" s="65"/>
    </row>
    <row r="1329" spans="1:8" ht="27" x14ac:dyDescent="0.25">
      <c r="A1329" s="55">
        <v>1085</v>
      </c>
      <c r="B1329" s="56"/>
      <c r="C1329" s="81" t="s">
        <v>1192</v>
      </c>
      <c r="D1329" s="7">
        <v>114777.4</v>
      </c>
      <c r="E1329" s="7">
        <v>121024.7</v>
      </c>
      <c r="F1329" s="7">
        <v>0</v>
      </c>
      <c r="G1329" s="64"/>
      <c r="H1329" s="65"/>
    </row>
    <row r="1330" spans="1:8" ht="40.5" x14ac:dyDescent="0.25">
      <c r="A1330" s="6"/>
      <c r="B1330" s="56">
        <v>11001</v>
      </c>
      <c r="C1330" s="81" t="s">
        <v>1193</v>
      </c>
      <c r="D1330" s="2">
        <v>114777.4</v>
      </c>
      <c r="E1330" s="22">
        <v>121024.7</v>
      </c>
      <c r="F1330" s="22"/>
      <c r="G1330" s="64"/>
      <c r="H1330" s="65"/>
    </row>
    <row r="1331" spans="1:8" x14ac:dyDescent="0.25">
      <c r="A1331" s="55">
        <v>1089</v>
      </c>
      <c r="B1331" s="56"/>
      <c r="C1331" s="81" t="s">
        <v>1194</v>
      </c>
      <c r="D1331" s="7">
        <v>752861.8</v>
      </c>
      <c r="E1331" s="7">
        <v>752861.8</v>
      </c>
      <c r="F1331" s="7">
        <v>0</v>
      </c>
      <c r="G1331" s="64"/>
      <c r="H1331" s="65"/>
    </row>
    <row r="1332" spans="1:8" ht="27" x14ac:dyDescent="0.25">
      <c r="A1332" s="6"/>
      <c r="B1332" s="56">
        <v>11001</v>
      </c>
      <c r="C1332" s="81" t="s">
        <v>1195</v>
      </c>
      <c r="D1332" s="2">
        <v>752861.8</v>
      </c>
      <c r="E1332" s="2">
        <v>752861.8</v>
      </c>
      <c r="F1332" s="2"/>
      <c r="G1332" s="64"/>
      <c r="H1332" s="65"/>
    </row>
    <row r="1333" spans="1:8" x14ac:dyDescent="0.25">
      <c r="A1333" s="55">
        <v>1090</v>
      </c>
      <c r="B1333" s="56"/>
      <c r="C1333" s="81" t="s">
        <v>1196</v>
      </c>
      <c r="D1333" s="7">
        <v>11487146.160000004</v>
      </c>
      <c r="E1333" s="7">
        <v>13540247.299999999</v>
      </c>
      <c r="F1333" s="7">
        <v>0</v>
      </c>
      <c r="G1333" s="64"/>
      <c r="H1333" s="65"/>
    </row>
    <row r="1334" spans="1:8" x14ac:dyDescent="0.25">
      <c r="A1334" s="6"/>
      <c r="B1334" s="56">
        <v>11001</v>
      </c>
      <c r="C1334" s="81" t="s">
        <v>1196</v>
      </c>
      <c r="D1334" s="2">
        <v>11443138.800000004</v>
      </c>
      <c r="E1334" s="2">
        <v>13399361.4</v>
      </c>
      <c r="F1334" s="2"/>
      <c r="G1334" s="64"/>
      <c r="H1334" s="65"/>
    </row>
    <row r="1335" spans="1:8" ht="27" x14ac:dyDescent="0.25">
      <c r="A1335" s="6"/>
      <c r="B1335" s="56">
        <v>11003</v>
      </c>
      <c r="C1335" s="81" t="s">
        <v>1197</v>
      </c>
      <c r="D1335" s="2">
        <v>36356.699999999997</v>
      </c>
      <c r="E1335" s="2">
        <v>36356.699999999997</v>
      </c>
      <c r="F1335" s="2"/>
      <c r="G1335" s="64"/>
      <c r="H1335" s="65"/>
    </row>
    <row r="1336" spans="1:8" ht="40.5" x14ac:dyDescent="0.25">
      <c r="A1336" s="6"/>
      <c r="B1336" s="56">
        <v>12001</v>
      </c>
      <c r="C1336" s="81" t="s">
        <v>1198</v>
      </c>
      <c r="D1336" s="2">
        <v>7494.01</v>
      </c>
      <c r="E1336" s="2">
        <v>13603</v>
      </c>
      <c r="F1336" s="2"/>
      <c r="G1336" s="64"/>
      <c r="H1336" s="65"/>
    </row>
    <row r="1337" spans="1:8" ht="27" x14ac:dyDescent="0.25">
      <c r="A1337" s="6"/>
      <c r="B1337" s="56">
        <v>12002</v>
      </c>
      <c r="C1337" s="81" t="s">
        <v>1199</v>
      </c>
      <c r="D1337" s="2">
        <v>156.65</v>
      </c>
      <c r="E1337" s="2">
        <v>923</v>
      </c>
      <c r="F1337" s="2"/>
      <c r="G1337" s="64"/>
      <c r="H1337" s="65"/>
    </row>
    <row r="1338" spans="1:8" ht="40.5" x14ac:dyDescent="0.25">
      <c r="A1338" s="6"/>
      <c r="B1338" s="56">
        <v>11007</v>
      </c>
      <c r="C1338" s="81" t="s">
        <v>1200</v>
      </c>
      <c r="D1338" s="2">
        <v>0</v>
      </c>
      <c r="E1338" s="2">
        <v>23250.1</v>
      </c>
      <c r="F1338" s="2"/>
      <c r="G1338" s="64"/>
      <c r="H1338" s="65"/>
    </row>
    <row r="1339" spans="1:8" ht="40.5" x14ac:dyDescent="0.25">
      <c r="A1339" s="6"/>
      <c r="B1339" s="56">
        <v>31009</v>
      </c>
      <c r="C1339" s="81" t="s">
        <v>1201</v>
      </c>
      <c r="D1339" s="2">
        <v>0</v>
      </c>
      <c r="E1339" s="2">
        <v>5463.1</v>
      </c>
      <c r="F1339" s="2"/>
      <c r="G1339" s="64"/>
      <c r="H1339" s="65"/>
    </row>
    <row r="1340" spans="1:8" x14ac:dyDescent="0.25">
      <c r="A1340" s="6"/>
      <c r="B1340" s="56">
        <v>11008</v>
      </c>
      <c r="C1340" s="81" t="s">
        <v>1202</v>
      </c>
      <c r="D1340" s="2">
        <v>0</v>
      </c>
      <c r="E1340" s="2">
        <v>61290</v>
      </c>
      <c r="F1340" s="2"/>
      <c r="G1340" s="64"/>
      <c r="H1340" s="65"/>
    </row>
    <row r="1341" spans="1:8" x14ac:dyDescent="0.25">
      <c r="A1341" s="55">
        <v>1107</v>
      </c>
      <c r="B1341" s="56"/>
      <c r="C1341" s="81" t="s">
        <v>1203</v>
      </c>
      <c r="D1341" s="7">
        <v>0</v>
      </c>
      <c r="E1341" s="7">
        <v>29949.3</v>
      </c>
      <c r="F1341" s="7">
        <v>0</v>
      </c>
      <c r="G1341" s="64"/>
      <c r="H1341" s="65"/>
    </row>
    <row r="1342" spans="1:8" ht="27" x14ac:dyDescent="0.25">
      <c r="A1342" s="6"/>
      <c r="B1342" s="56">
        <v>11002</v>
      </c>
      <c r="C1342" s="81" t="s">
        <v>1204</v>
      </c>
      <c r="D1342" s="2">
        <v>0</v>
      </c>
      <c r="E1342" s="2">
        <v>29949.3</v>
      </c>
      <c r="F1342" s="2"/>
      <c r="G1342" s="64"/>
      <c r="H1342" s="65"/>
    </row>
    <row r="1343" spans="1:8" ht="40.5" x14ac:dyDescent="0.25">
      <c r="A1343" s="55">
        <v>1112</v>
      </c>
      <c r="B1343" s="56"/>
      <c r="C1343" s="81" t="s">
        <v>1205</v>
      </c>
      <c r="D1343" s="7">
        <v>1365105.31</v>
      </c>
      <c r="E1343" s="7">
        <v>2223675.1</v>
      </c>
      <c r="F1343" s="7">
        <v>0</v>
      </c>
      <c r="G1343" s="64"/>
      <c r="H1343" s="65"/>
    </row>
    <row r="1344" spans="1:8" ht="40.5" x14ac:dyDescent="0.25">
      <c r="A1344" s="6"/>
      <c r="B1344" s="56">
        <v>11001</v>
      </c>
      <c r="C1344" s="81" t="s">
        <v>1206</v>
      </c>
      <c r="D1344" s="2">
        <v>1364924.51</v>
      </c>
      <c r="E1344" s="2">
        <v>1563649.7</v>
      </c>
      <c r="F1344" s="2"/>
      <c r="G1344" s="64"/>
      <c r="H1344" s="65"/>
    </row>
    <row r="1345" spans="1:8" ht="27" x14ac:dyDescent="0.25">
      <c r="A1345" s="6"/>
      <c r="B1345" s="56">
        <v>11005</v>
      </c>
      <c r="C1345" s="81" t="s">
        <v>1207</v>
      </c>
      <c r="D1345" s="2">
        <v>0</v>
      </c>
      <c r="E1345" s="2">
        <v>134489.29999999999</v>
      </c>
      <c r="F1345" s="2"/>
      <c r="G1345" s="64"/>
      <c r="H1345" s="65"/>
    </row>
    <row r="1346" spans="1:8" ht="27" x14ac:dyDescent="0.25">
      <c r="A1346" s="6"/>
      <c r="B1346" s="56">
        <v>31001</v>
      </c>
      <c r="C1346" s="81" t="s">
        <v>1208</v>
      </c>
      <c r="D1346" s="2">
        <v>180.8</v>
      </c>
      <c r="E1346" s="2">
        <v>12370</v>
      </c>
      <c r="F1346" s="2"/>
      <c r="G1346" s="64"/>
      <c r="H1346" s="65"/>
    </row>
    <row r="1347" spans="1:8" ht="27" x14ac:dyDescent="0.25">
      <c r="A1347" s="6"/>
      <c r="B1347" s="56">
        <v>31003</v>
      </c>
      <c r="C1347" s="81" t="s">
        <v>1209</v>
      </c>
      <c r="D1347" s="2">
        <v>0</v>
      </c>
      <c r="E1347" s="2">
        <v>513166.1</v>
      </c>
      <c r="F1347" s="2"/>
      <c r="G1347" s="64"/>
      <c r="H1347" s="65"/>
    </row>
    <row r="1348" spans="1:8" x14ac:dyDescent="0.25">
      <c r="A1348" s="57"/>
      <c r="B1348" s="56"/>
      <c r="C1348" s="81" t="s">
        <v>13</v>
      </c>
      <c r="D1348" s="2">
        <v>951201.8</v>
      </c>
      <c r="E1348" s="2">
        <v>0</v>
      </c>
      <c r="F1348" s="2">
        <v>0</v>
      </c>
      <c r="G1348" s="64"/>
      <c r="H1348" s="65"/>
    </row>
  </sheetData>
  <sheetProtection formatCells="0" formatColumns="0" formatRows="0" sort="0" autoFilter="0"/>
  <autoFilter ref="A5:H1348" xr:uid="{00000000-0001-0000-0000-000000000000}"/>
  <customSheetViews>
    <customSheetView guid="{C236AE1F-FAC0-46B7-B7EB-437C6B818287}">
      <pane xSplit="3" ySplit="4" topLeftCell="D512" activePane="bottomRight" state="frozen"/>
      <selection pane="bottomRight" activeCell="C521" sqref="C521"/>
      <pageMargins left="0.70866143703460704" right="0.70866143703460704" top="0.38" bottom="0.2" header="0.2" footer="0.2"/>
      <pageSetup paperSize="9" orientation="landscape" horizontalDpi="4294967294" verticalDpi="4294967294" r:id="rId1"/>
    </customSheetView>
    <customSheetView guid="{D2B25664-921F-4D3D-B072-AEF51BE14D75}">
      <pane xSplit="3" ySplit="4" topLeftCell="D754" activePane="bottomRight" state="frozen"/>
      <selection pane="bottomRight" activeCell="C768" sqref="C768"/>
      <pageMargins left="0.70866143703460704" right="0.70866143703460704" top="0.38" bottom="0.2" header="0.2" footer="0.2"/>
      <pageSetup paperSize="9" orientation="landscape" horizontalDpi="4294967294" verticalDpi="4294967294" r:id="rId2"/>
    </customSheetView>
    <customSheetView guid="{BC0EEB3B-8309-43FE-8A84-F3014C627883}">
      <pane xSplit="3" ySplit="4" topLeftCell="D581" activePane="bottomRight" state="frozen"/>
      <selection pane="bottomRight" activeCell="G585" sqref="G585"/>
      <pageMargins left="0.70866143703460704" right="0.70866143703460704" top="0.38" bottom="0.2" header="0.2" footer="0.2"/>
      <pageSetup paperSize="9" orientation="landscape" horizontalDpi="4294967294" verticalDpi="4294967294" r:id="rId3"/>
    </customSheetView>
    <customSheetView guid="{BCF1EDDF-F0ED-4F25-81FC-2CEEA087FC41}">
      <pane xSplit="3" ySplit="4" topLeftCell="D967" activePane="bottomRight" state="frozen"/>
      <selection pane="bottomRight" activeCell="C982" sqref="C982"/>
      <pageMargins left="0.70866143703460704" right="0.70866143703460704" top="0.38" bottom="0.2" header="0.2" footer="0.2"/>
      <pageSetup paperSize="9" orientation="landscape" horizontalDpi="4294967294" verticalDpi="4294967294" r:id="rId4"/>
    </customSheetView>
    <customSheetView guid="{4DF7EEA3-789D-439F-A1B9-7D4BCC13618A}" hiddenRows="1">
      <pane xSplit="3" ySplit="4" topLeftCell="D323" activePane="bottomRight" state="frozen"/>
      <selection pane="bottomRight" activeCell="C325" sqref="C325"/>
      <pageMargins left="0.70866143703460704" right="0.70866143703460704" top="0.38" bottom="0.2" header="0.2" footer="0.2"/>
      <pageSetup paperSize="9" orientation="landscape" horizontalDpi="4294967294" verticalDpi="4294967294" r:id="rId5"/>
    </customSheetView>
    <customSheetView guid="{2F30B97B-6C39-4F68-A9EE-5ACF6DB9A7FA}">
      <pane xSplit="3" ySplit="4" topLeftCell="D287" activePane="bottomRight" state="frozen"/>
      <selection pane="bottomRight" activeCell="C318" sqref="C318"/>
      <pageMargins left="0.70866143703460704" right="0.70866143703460704" top="0.38" bottom="0.2" header="0.2" footer="0.2"/>
      <pageSetup paperSize="9" orientation="landscape" horizontalDpi="4294967294" verticalDpi="4294967294" r:id="rId6"/>
    </customSheetView>
    <customSheetView guid="{B996C5E8-E62B-4DD0-AF5E-D873EE9B1C9E}" showAutoFilter="1">
      <pane xSplit="3" ySplit="4" topLeftCell="D1301" activePane="bottomRight" state="frozen"/>
      <selection pane="bottomRight" activeCell="F1317" sqref="F1317"/>
      <pageMargins left="0.70866143703460704" right="0.70866143703460704" top="0.38" bottom="0.2" header="0.2" footer="0.2"/>
      <pageSetup paperSize="9" orientation="landscape" horizontalDpi="4294967294" verticalDpi="4294967294" r:id="rId7"/>
      <autoFilter ref="A5:H1347" xr:uid="{2295349E-2975-4DA9-A2E8-3BF9AF60097F}"/>
    </customSheetView>
    <customSheetView guid="{A6D9CBA4-0D7D-4C88-8CAB-B72B83C9BD7F}">
      <pane xSplit="3" ySplit="4" topLeftCell="D118" activePane="bottomRight" state="frozen"/>
      <selection pane="bottomRight" activeCell="C118" sqref="C118"/>
      <pageMargins left="0.70866143703460704" right="0.70866143703460704" top="0.38" bottom="0.2" header="0.2" footer="0.2"/>
      <pageSetup paperSize="9" orientation="landscape" horizontalDpi="4294967294" verticalDpi="4294967294" r:id="rId8"/>
    </customSheetView>
    <customSheetView guid="{F5DA6E01-E130-4DDE-A788-4137E7744BF3}" hiddenRows="1" hiddenColumns="1">
      <pane xSplit="3" ySplit="4" topLeftCell="F5" activePane="bottomRight" state="frozen"/>
      <selection pane="bottomRight" activeCell="C876" sqref="C876"/>
      <pageMargins left="0.70866143703460704" right="0.70866143703460704" top="0.38" bottom="0.2" header="0.2" footer="0.2"/>
      <pageSetup paperSize="9" orientation="landscape" horizontalDpi="4294967294" verticalDpi="4294967294" r:id="rId9"/>
    </customSheetView>
    <customSheetView guid="{4803D81A-6CE1-4A48-8DED-2FEE1415F2AF}">
      <pane xSplit="3" ySplit="4" topLeftCell="F763" activePane="bottomRight" state="frozen"/>
      <selection pane="bottomRight" activeCell="F768" sqref="F768"/>
      <pageMargins left="0.70866143703460704" right="0.70866143703460704" top="0.38" bottom="0.2" header="0.2" footer="0.2"/>
      <pageSetup paperSize="9" orientation="landscape" horizontalDpi="4294967294" verticalDpi="4294967294" r:id="rId10"/>
    </customSheetView>
    <customSheetView guid="{64E9C58E-37A5-4F93-99F7-359FB1710A09}">
      <pane xSplit="3" ySplit="4" topLeftCell="E74" activePane="bottomRight" state="frozen"/>
      <selection pane="bottomRight" activeCell="E82" sqref="E82"/>
      <pageMargins left="0.70866143703460704" right="0.70866143703460704" top="0.38" bottom="0.2" header="0.2" footer="0.2"/>
      <pageSetup paperSize="9" orientation="landscape" horizontalDpi="4294967294" verticalDpi="4294967294" r:id="rId11"/>
    </customSheetView>
  </customSheetViews>
  <mergeCells count="1">
    <mergeCell ref="A2:F2"/>
  </mergeCells>
  <pageMargins left="0.70866143703460704" right="0.70866143703460704" top="0.38" bottom="0.2" header="0.2" footer="0.2"/>
  <pageSetup paperSize="9" orientation="landscape" horizontalDpi="4294967294" verticalDpi="4294967294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2022-09-28T17:19:40Z</cp:lastPrinted>
  <dcterms:created xsi:type="dcterms:W3CDTF">2022-09-28T06:55:18Z</dcterms:created>
  <dcterms:modified xsi:type="dcterms:W3CDTF">2023-12-01T11:09:22Z</dcterms:modified>
</cp:coreProperties>
</file>